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7" sheetId="7" r:id="rId10"/>
    <sheet state="visible" name="8" sheetId="8" r:id="rId11"/>
    <sheet state="visible" name="9" sheetId="9" r:id="rId12"/>
    <sheet state="visible" name="10" sheetId="10" r:id="rId13"/>
    <sheet state="visible" name="11" sheetId="11" r:id="rId14"/>
    <sheet state="visible" name="12" sheetId="12" r:id="rId15"/>
    <sheet state="visible" name="13" sheetId="13" r:id="rId16"/>
    <sheet state="visible" name="14" sheetId="14" r:id="rId17"/>
  </sheets>
  <externalReferences>
    <externalReference r:id="rId18"/>
  </externalReferences>
  <definedNames>
    <definedName name="CANDIDATO">[1]HELP!$D$1</definedName>
    <definedName name="DATA">[1]HELP!$D$4</definedName>
    <definedName name="INICIAIS">[1]HELP!$D$2</definedName>
    <definedName name="NIVEL">[1]HELP!$D$3</definedName>
    <definedName name="ScoreBas">[1]IDENT!$B$54:$C$60</definedName>
    <definedName name="SgOpenCount">[1]Seguro!$C$15</definedName>
    <definedName name="SgOpenLim">[1]Seguro!$C$14</definedName>
    <definedName name="SgTestCount">[1]Seguro!$C$19</definedName>
    <definedName name="SgTestLim">[1]Seguro!$C$18</definedName>
  </definedNames>
  <calcPr/>
  <extLst>
    <ext uri="GoogleSheetsCustomDataVersion2">
      <go:sheetsCustomData xmlns:go="http://customooxmlschemas.google.com/" r:id="rId19" roundtripDataChecksum="c81RBc5n7gCMgyMJSwvN+fnOku2GOdJoulXme1dvpnI="/>
    </ext>
  </extLst>
</workbook>
</file>

<file path=xl/sharedStrings.xml><?xml version="1.0" encoding="utf-8"?>
<sst xmlns="http://schemas.openxmlformats.org/spreadsheetml/2006/main" count="313" uniqueCount="163">
  <si>
    <t>MÓDULO 1 - EXERCÍCIOS</t>
  </si>
  <si>
    <t>Utilizando a tabela como exemplo realize os atalhos a seguir:</t>
  </si>
  <si>
    <t>Reajuste</t>
  </si>
  <si>
    <t>Tab</t>
  </si>
  <si>
    <t>F4</t>
  </si>
  <si>
    <t>Esc</t>
  </si>
  <si>
    <t>Bolo</t>
  </si>
  <si>
    <t>Preço Atual</t>
  </si>
  <si>
    <t>Preço Com Reajuste</t>
  </si>
  <si>
    <t>Qtd</t>
  </si>
  <si>
    <t>Valor Total Atual</t>
  </si>
  <si>
    <t>Valor Total Reajuste</t>
  </si>
  <si>
    <t>Enter</t>
  </si>
  <si>
    <t>Ctrl</t>
  </si>
  <si>
    <t>Alt</t>
  </si>
  <si>
    <t>Brigadeiro</t>
  </si>
  <si>
    <t>F2</t>
  </si>
  <si>
    <t>Del</t>
  </si>
  <si>
    <t>Ctr + T</t>
  </si>
  <si>
    <t>Dois Amores</t>
  </si>
  <si>
    <t>Morango</t>
  </si>
  <si>
    <t>Abacaxi</t>
  </si>
  <si>
    <t>Prestígio</t>
  </si>
  <si>
    <t>Sonho de Valsa</t>
  </si>
  <si>
    <t>Classifique a tabela abaixo em ordem alfabética na coluna vendedores</t>
  </si>
  <si>
    <t>Vendedor</t>
  </si>
  <si>
    <t>Região</t>
  </si>
  <si>
    <t>Loja</t>
  </si>
  <si>
    <t>Vendas Totais</t>
  </si>
  <si>
    <t>Danielle</t>
  </si>
  <si>
    <t>Centro Oeste</t>
  </si>
  <si>
    <t>Loja A</t>
  </si>
  <si>
    <t>Gilberto</t>
  </si>
  <si>
    <t>Sudeste</t>
  </si>
  <si>
    <t>Loja B</t>
  </si>
  <si>
    <t>Beatriz</t>
  </si>
  <si>
    <t>Sul</t>
  </si>
  <si>
    <t>Loja C</t>
  </si>
  <si>
    <t>Suelen</t>
  </si>
  <si>
    <t>Norte</t>
  </si>
  <si>
    <t>Rogério</t>
  </si>
  <si>
    <t>Nordeste</t>
  </si>
  <si>
    <t>Bianca</t>
  </si>
  <si>
    <t>Vinícius</t>
  </si>
  <si>
    <t>Rodrigo</t>
  </si>
  <si>
    <t>Yasmin</t>
  </si>
  <si>
    <t>Neomar</t>
  </si>
  <si>
    <t>Carlos</t>
  </si>
  <si>
    <t>Paulo</t>
  </si>
  <si>
    <t>Maria Carmen</t>
  </si>
  <si>
    <t>José Paulo</t>
  </si>
  <si>
    <t>Lucimar</t>
  </si>
  <si>
    <t>Mario</t>
  </si>
  <si>
    <t>Pâmela</t>
  </si>
  <si>
    <t>Renato</t>
  </si>
  <si>
    <t>Julieta</t>
  </si>
  <si>
    <t>Lorenzo</t>
  </si>
  <si>
    <t>Desiree</t>
  </si>
  <si>
    <t>Arthur</t>
  </si>
  <si>
    <t>Organize a tabela abaixo deixando-a com as unidades corretas e em formato apresentável</t>
  </si>
  <si>
    <t>Data</t>
  </si>
  <si>
    <t>Enumere todos os erros técnicos e visuais da planilha abaixo:</t>
  </si>
  <si>
    <t>Tabela Geral de Preços - 2022</t>
  </si>
  <si>
    <t>Produto</t>
  </si>
  <si>
    <t>Preço Venda</t>
  </si>
  <si>
    <t>Preço Custo</t>
  </si>
  <si>
    <t>Unidades</t>
  </si>
  <si>
    <t>Total de  Vendas</t>
  </si>
  <si>
    <t>Total de  Custos</t>
  </si>
  <si>
    <t>Margem Bruta</t>
  </si>
  <si>
    <t>Situação</t>
  </si>
  <si>
    <t>Refrigerantes</t>
  </si>
  <si>
    <t>Acima da Média</t>
  </si>
  <si>
    <t>Salgados</t>
  </si>
  <si>
    <t>Doces</t>
  </si>
  <si>
    <t>Abaixo da Média</t>
  </si>
  <si>
    <t>Café</t>
  </si>
  <si>
    <t>Pão de queijo</t>
  </si>
  <si>
    <t>Jornais</t>
  </si>
  <si>
    <t>Revistas</t>
  </si>
  <si>
    <t>TOTAIS</t>
  </si>
  <si>
    <t>Reproduza a imagem abaixo no Excel</t>
  </si>
  <si>
    <t>Utilize a função Aleatório para gerar 4 números entre 1 e 10, a partir desses números faça os cálculos a seguir.</t>
  </si>
  <si>
    <t>Função</t>
  </si>
  <si>
    <t>Número</t>
  </si>
  <si>
    <t>Funções</t>
  </si>
  <si>
    <t>Resultado</t>
  </si>
  <si>
    <t>Aleatório 1</t>
  </si>
  <si>
    <t>SOMA</t>
  </si>
  <si>
    <t>Aleatório 2</t>
  </si>
  <si>
    <t>MÁXIMO</t>
  </si>
  <si>
    <t>Aleatório 3</t>
  </si>
  <si>
    <t>MÍNIMO</t>
  </si>
  <si>
    <t>Aleatório 4</t>
  </si>
  <si>
    <t>MÉDIA</t>
  </si>
  <si>
    <t>Faça os cálculos a seguir utilizando os parâmetros</t>
  </si>
  <si>
    <t>Valor Inicial</t>
  </si>
  <si>
    <t>Percentual</t>
  </si>
  <si>
    <t>Cálculo Direto (-)</t>
  </si>
  <si>
    <t>Cálculo Direto (+)</t>
  </si>
  <si>
    <t>Valores com Desconto</t>
  </si>
  <si>
    <t>Valores com Acréscimo</t>
  </si>
  <si>
    <t>Subtração</t>
  </si>
  <si>
    <t>Multiplicação</t>
  </si>
  <si>
    <t>Sub e Mult</t>
  </si>
  <si>
    <t>Mult e Sub</t>
  </si>
  <si>
    <t>Preencha a tabela abaixo e, ao final, congele os títulos da tabela.</t>
  </si>
  <si>
    <t>Aluno</t>
  </si>
  <si>
    <t>1º Trimestre</t>
  </si>
  <si>
    <t>2º Trimestre</t>
  </si>
  <si>
    <t>3º Trimestre</t>
  </si>
  <si>
    <t>4º Trimestre</t>
  </si>
  <si>
    <t>Média Notas</t>
  </si>
  <si>
    <t>Total Faltas</t>
  </si>
  <si>
    <t>Notas</t>
  </si>
  <si>
    <t>Faltas</t>
  </si>
  <si>
    <t>Média de Notas (TOTAL)</t>
  </si>
  <si>
    <t>Maior Nota (TOTAL)</t>
  </si>
  <si>
    <t>Menor Nota (TOTAL)</t>
  </si>
  <si>
    <t>Se o Valor Total for maior e igual a 1.000, dê 10% de desconto, senão, não dê desconto , retorne 0</t>
  </si>
  <si>
    <t>Atenção!</t>
  </si>
  <si>
    <t>Utilizar o cálculo no modelo padrão</t>
  </si>
  <si>
    <r>
      <rPr>
        <rFont val="Quattrocento Sans"/>
        <b/>
        <color theme="1"/>
        <sz val="14.0"/>
      </rPr>
      <t xml:space="preserve"> =</t>
    </r>
    <r>
      <rPr>
        <rFont val="Segoe UI"/>
        <b/>
        <color rgb="FFC00000"/>
        <sz val="14.0"/>
      </rPr>
      <t>SE</t>
    </r>
    <r>
      <rPr>
        <rFont val="Segoe UI"/>
        <b/>
        <color theme="1"/>
        <sz val="14.0"/>
      </rPr>
      <t>(Teste_Lógico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Verdadeiro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Falso)</t>
    </r>
  </si>
  <si>
    <t>Desconto</t>
  </si>
  <si>
    <t xml:space="preserve">Meta </t>
  </si>
  <si>
    <t>Itens</t>
  </si>
  <si>
    <t>Mês 1</t>
  </si>
  <si>
    <t>Mês 2</t>
  </si>
  <si>
    <t>Mês 3</t>
  </si>
  <si>
    <t>Mês 4</t>
  </si>
  <si>
    <t>Mês 5</t>
  </si>
  <si>
    <t>Total 
Produzido</t>
  </si>
  <si>
    <t>Preço</t>
  </si>
  <si>
    <t>Valor Total</t>
  </si>
  <si>
    <t>Valor Total C/ Desconto</t>
  </si>
  <si>
    <t>Cadeira</t>
  </si>
  <si>
    <t>Mesa</t>
  </si>
  <si>
    <t>Lápis</t>
  </si>
  <si>
    <t>Borracha</t>
  </si>
  <si>
    <t>Canetão</t>
  </si>
  <si>
    <t>Utilizar o cálculo direto</t>
  </si>
  <si>
    <r>
      <rPr>
        <rFont val="Quattrocento Sans"/>
        <b/>
        <color theme="1"/>
        <sz val="14.0"/>
      </rPr>
      <t xml:space="preserve"> =</t>
    </r>
    <r>
      <rPr>
        <rFont val="Segoe UI"/>
        <b/>
        <color rgb="FFC00000"/>
        <sz val="14.0"/>
      </rPr>
      <t>SE</t>
    </r>
    <r>
      <rPr>
        <rFont val="Segoe UI"/>
        <b/>
        <color theme="1"/>
        <sz val="14.0"/>
      </rPr>
      <t>(Teste_Lógico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Verdadeiro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Falso)</t>
    </r>
  </si>
  <si>
    <t>Preencha a coluna situação da tabela abaixo.</t>
  </si>
  <si>
    <t>Utilizar a técnica natural</t>
  </si>
  <si>
    <t>Condição 1</t>
  </si>
  <si>
    <t>VENCE HOJE</t>
  </si>
  <si>
    <t>Condição 2</t>
  </si>
  <si>
    <t>VENCIDO</t>
  </si>
  <si>
    <t>Condição 3</t>
  </si>
  <si>
    <t>DIAS PARA VENCER</t>
  </si>
  <si>
    <t>Data Atual:</t>
  </si>
  <si>
    <t xml:space="preserve"> =SE(E18="";"";SE(E18=HOJE();"VENCE HOJE";SE(E18&lt;HOJE();"VENCIDO, PAGAR COM URGÊNCIA";E18-HOJE()&amp; " DIAS PARA VENCER")))</t>
  </si>
  <si>
    <t>Descritivo</t>
  </si>
  <si>
    <t>Vcto</t>
  </si>
  <si>
    <t>Valor</t>
  </si>
  <si>
    <t>GÁS</t>
  </si>
  <si>
    <t>INTERNET</t>
  </si>
  <si>
    <t>TV</t>
  </si>
  <si>
    <t>Utilizar a técnica de boas práticas</t>
  </si>
  <si>
    <t xml:space="preserve"> =SE(E18="";"";SE(E18=$E$12);$E$8;SE(E18&lt;$E$12;$E$9;E18-$E$12&amp;" "&amp; $E$10)))</t>
  </si>
  <si>
    <t>Se o Valor Total for menor ou igual a 800, dê acréscimo de 7,5%, senão 3,5%</t>
  </si>
  <si>
    <t>Acréscimo</t>
  </si>
  <si>
    <t>Valor Final
C\ Acréscimo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</si>
</sst>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-&quot;R$&quot;\ * #,##0.00_-;\-&quot;R$&quot;\ * #,##0.00_-;_-&quot;R$&quot;\ * &quot;-&quot;??_-;_-@"/>
    <numFmt numFmtId="165" formatCode="0_ ;\-0\ "/>
    <numFmt numFmtId="166" formatCode="#,##0_ ;\-#,##0\ "/>
    <numFmt numFmtId="167" formatCode="_-&quot;R$&quot;* #,##0.00_-;\-&quot;R$&quot;* #,##0.00_-;_-&quot;R$&quot;* &quot;-&quot;??_-;_-@"/>
    <numFmt numFmtId="168" formatCode="#,##0.0_ ;\-#,##0.0\ "/>
    <numFmt numFmtId="169" formatCode="0.0"/>
    <numFmt numFmtId="170" formatCode="#,##0.00_ ;\-#,##0.00\ "/>
    <numFmt numFmtId="171" formatCode="0.0%"/>
  </numFmts>
  <fonts count="22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theme="0"/>
      <name val="Hind"/>
    </font>
    <font>
      <b/>
      <sz val="11.0"/>
      <color rgb="FF3C3C4C"/>
      <name val="Hind"/>
    </font>
    <font>
      <b/>
      <sz val="11.0"/>
      <color theme="0"/>
      <name val="Algerian"/>
    </font>
    <font>
      <b/>
      <sz val="11.0"/>
      <color theme="0"/>
      <name val="Abadi"/>
    </font>
    <font>
      <sz val="11.0"/>
      <color rgb="FFFF0000"/>
      <name val="Hind"/>
    </font>
    <font>
      <sz val="16.0"/>
      <color rgb="FF7030A0"/>
      <name val="Quattrocento Sans"/>
    </font>
    <font/>
    <font>
      <sz val="11.0"/>
      <color theme="1"/>
      <name val="Quattrocento Sans"/>
    </font>
    <font>
      <sz val="14.0"/>
      <color theme="1"/>
      <name val="Quattrocento Sans"/>
    </font>
    <font>
      <sz val="11.0"/>
      <color theme="0"/>
      <name val="Quattrocento Sans"/>
    </font>
    <font>
      <sz val="10.0"/>
      <color rgb="FF262626"/>
      <name val="Quattrocento Sans"/>
    </font>
    <font>
      <sz val="11.0"/>
      <color rgb="FF262626"/>
      <name val="Quattrocento Sans"/>
    </font>
    <font>
      <b/>
      <sz val="11.0"/>
      <color rgb="FF262626"/>
      <name val="Quattrocento Sans"/>
    </font>
    <font>
      <sz val="11.0"/>
      <color theme="1"/>
      <name val="Calibri"/>
    </font>
    <font>
      <b/>
      <sz val="12.0"/>
      <color rgb="FF3C3C4C"/>
      <name val="Hind"/>
    </font>
    <font>
      <sz val="11.0"/>
      <color theme="1"/>
      <name val="Hind"/>
    </font>
    <font>
      <b/>
      <sz val="14.0"/>
      <color theme="1"/>
      <name val="Quattrocento Sans"/>
    </font>
    <font>
      <b/>
      <sz val="14.0"/>
      <color theme="1"/>
      <name val="Hind"/>
    </font>
  </fonts>
  <fills count="9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  <fill>
      <patternFill patternType="solid">
        <fgColor rgb="FFFFE598"/>
        <bgColor rgb="FFFFE598"/>
      </patternFill>
    </fill>
    <fill>
      <patternFill patternType="solid">
        <fgColor rgb="FF9CC2E5"/>
        <bgColor rgb="FF9CC2E5"/>
      </patternFill>
    </fill>
    <fill>
      <patternFill patternType="solid">
        <fgColor rgb="FF595959"/>
        <bgColor rgb="FF595959"/>
      </patternFill>
    </fill>
    <fill>
      <patternFill patternType="solid">
        <fgColor theme="1"/>
        <bgColor theme="1"/>
      </patternFill>
    </fill>
    <fill>
      <patternFill patternType="solid">
        <fgColor theme="5"/>
        <bgColor theme="5"/>
      </patternFill>
    </fill>
    <fill>
      <patternFill patternType="solid">
        <fgColor rgb="FFC5E0B3"/>
        <bgColor rgb="FFC5E0B3"/>
      </patternFill>
    </fill>
  </fills>
  <borders count="12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bottom style="thin">
        <color rgb="FFD8D8D8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2" fontId="4" numFmtId="0" xfId="0" applyAlignment="1" applyBorder="1" applyFill="1" applyFont="1">
      <alignment horizontal="center" shrinkToFit="0" vertical="center" wrapText="1"/>
    </xf>
    <xf borderId="1" fillId="0" fontId="3" numFmtId="0" xfId="0" applyBorder="1" applyFont="1"/>
    <xf borderId="1" fillId="0" fontId="3" numFmtId="164" xfId="0" applyBorder="1" applyFont="1" applyNumberFormat="1"/>
    <xf borderId="1" fillId="0" fontId="3" numFmtId="1" xfId="0" applyAlignment="1" applyBorder="1" applyFont="1" applyNumberFormat="1">
      <alignment horizontal="center"/>
    </xf>
    <xf borderId="1" fillId="0" fontId="5" numFmtId="164" xfId="0" applyBorder="1" applyFont="1" applyNumberFormat="1"/>
    <xf borderId="1" fillId="0" fontId="3" numFmtId="4" xfId="0" applyBorder="1" applyFont="1" applyNumberFormat="1"/>
    <xf borderId="2" fillId="2" fontId="4" numFmtId="0" xfId="0" applyAlignment="1" applyBorder="1" applyFont="1">
      <alignment horizontal="center" shrinkToFit="0" vertical="center" wrapText="1"/>
    </xf>
    <xf borderId="2" fillId="3" fontId="6" numFmtId="0" xfId="0" applyAlignment="1" applyBorder="1" applyFill="1" applyFont="1">
      <alignment horizontal="center" shrinkToFit="0" vertical="center" wrapText="1"/>
    </xf>
    <xf borderId="2" fillId="4" fontId="7" numFmtId="0" xfId="0" applyAlignment="1" applyBorder="1" applyFill="1" applyFont="1">
      <alignment horizontal="center" shrinkToFit="0" vertical="center" wrapText="1"/>
    </xf>
    <xf borderId="2" fillId="5" fontId="7" numFmtId="0" xfId="0" applyAlignment="1" applyBorder="1" applyFill="1" applyFont="1">
      <alignment horizontal="center" shrinkToFit="0" vertical="center" wrapText="1"/>
    </xf>
    <xf borderId="2" fillId="0" fontId="8" numFmtId="0" xfId="0" applyBorder="1" applyFont="1"/>
    <xf borderId="2" fillId="0" fontId="3" numFmtId="0" xfId="0" applyBorder="1" applyFont="1"/>
    <xf borderId="2" fillId="0" fontId="8" numFmtId="165" xfId="0" applyBorder="1" applyFont="1" applyNumberFormat="1"/>
    <xf borderId="2" fillId="0" fontId="3" numFmtId="164" xfId="0" applyBorder="1" applyFont="1" applyNumberFormat="1"/>
    <xf borderId="2" fillId="0" fontId="8" numFmtId="2" xfId="0" applyAlignment="1" applyBorder="1" applyFont="1" applyNumberFormat="1">
      <alignment horizontal="center"/>
    </xf>
    <xf borderId="2" fillId="0" fontId="5" numFmtId="166" xfId="0" applyBorder="1" applyFont="1" applyNumberFormat="1"/>
    <xf borderId="2" fillId="0" fontId="5" numFmtId="164" xfId="0" applyBorder="1" applyFont="1" applyNumberFormat="1"/>
    <xf borderId="0" fillId="0" fontId="5" numFmtId="0" xfId="0" applyFont="1"/>
    <xf borderId="0" fillId="0" fontId="5" numFmtId="164" xfId="0" applyAlignment="1" applyFont="1" applyNumberFormat="1">
      <alignment horizontal="center"/>
    </xf>
    <xf borderId="3" fillId="6" fontId="9" numFmtId="0" xfId="0" applyAlignment="1" applyBorder="1" applyFill="1" applyFont="1">
      <alignment horizontal="center" vertical="center"/>
    </xf>
    <xf borderId="4" fillId="0" fontId="10" numFmtId="0" xfId="0" applyBorder="1" applyFont="1"/>
    <xf borderId="5" fillId="0" fontId="10" numFmtId="0" xfId="0" applyBorder="1" applyFont="1"/>
    <xf borderId="0" fillId="0" fontId="11" numFmtId="0" xfId="0" applyFont="1"/>
    <xf borderId="6" fillId="7" fontId="12" numFmtId="0" xfId="0" applyAlignment="1" applyBorder="1" applyFill="1" applyFont="1">
      <alignment horizontal="center" vertical="center"/>
    </xf>
    <xf borderId="7" fillId="6" fontId="13" numFmtId="0" xfId="0" applyAlignment="1" applyBorder="1" applyFont="1">
      <alignment horizontal="left"/>
    </xf>
    <xf borderId="7" fillId="0" fontId="14" numFmtId="164" xfId="0" applyBorder="1" applyFont="1" applyNumberFormat="1"/>
    <xf borderId="7" fillId="0" fontId="14" numFmtId="0" xfId="0" applyAlignment="1" applyBorder="1" applyFont="1">
      <alignment horizontal="center" vertical="center"/>
    </xf>
    <xf borderId="7" fillId="0" fontId="14" numFmtId="167" xfId="0" applyBorder="1" applyFont="1" applyNumberFormat="1"/>
    <xf borderId="7" fillId="0" fontId="14" numFmtId="9" xfId="0" applyAlignment="1" applyBorder="1" applyFont="1" applyNumberFormat="1">
      <alignment horizontal="center" vertical="center"/>
    </xf>
    <xf borderId="0" fillId="0" fontId="15" numFmtId="0" xfId="0" applyFont="1"/>
    <xf borderId="7" fillId="8" fontId="16" numFmtId="0" xfId="0" applyAlignment="1" applyBorder="1" applyFill="1" applyFont="1">
      <alignment horizontal="center" vertical="center"/>
    </xf>
    <xf borderId="7" fillId="8" fontId="15" numFmtId="167" xfId="0" applyAlignment="1" applyBorder="1" applyFont="1" applyNumberFormat="1">
      <alignment vertical="center"/>
    </xf>
    <xf borderId="7" fillId="8" fontId="15" numFmtId="0" xfId="0" applyAlignment="1" applyBorder="1" applyFont="1">
      <alignment vertical="center"/>
    </xf>
    <xf borderId="1" fillId="0" fontId="5" numFmtId="0" xfId="0" applyAlignment="1" applyBorder="1" applyFont="1">
      <alignment horizontal="center"/>
    </xf>
    <xf borderId="1" fillId="0" fontId="3" numFmtId="2" xfId="0" applyBorder="1" applyFont="1" applyNumberFormat="1"/>
    <xf borderId="1" fillId="0" fontId="3" numFmtId="9" xfId="0" applyBorder="1" applyFont="1" applyNumberFormat="1"/>
    <xf borderId="0" fillId="0" fontId="4" numFmtId="0" xfId="0" applyAlignment="1" applyFont="1">
      <alignment horizontal="center" shrinkToFit="0" vertical="center" wrapText="1"/>
    </xf>
    <xf borderId="0" fillId="0" fontId="3" numFmtId="9" xfId="0" applyFont="1" applyNumberFormat="1"/>
    <xf borderId="1" fillId="0" fontId="17" numFmtId="0" xfId="0" applyBorder="1" applyFont="1"/>
    <xf borderId="0" fillId="0" fontId="18" numFmtId="0" xfId="0" applyFont="1"/>
    <xf borderId="1" fillId="0" fontId="18" numFmtId="0" xfId="0" applyBorder="1" applyFont="1"/>
    <xf borderId="1" fillId="2" fontId="4" numFmtId="0" xfId="0" applyAlignment="1" applyBorder="1" applyFont="1">
      <alignment horizontal="left" shrinkToFit="0" vertical="center" wrapText="1"/>
    </xf>
    <xf borderId="8" fillId="0" fontId="17" numFmtId="0" xfId="0" applyBorder="1" applyFont="1"/>
    <xf borderId="1" fillId="0" fontId="5" numFmtId="2" xfId="0" applyAlignment="1" applyBorder="1" applyFont="1" applyNumberFormat="1">
      <alignment horizontal="center"/>
    </xf>
    <xf borderId="9" fillId="2" fontId="4" numFmtId="0" xfId="0" applyAlignment="1" applyBorder="1" applyFont="1">
      <alignment horizontal="center" shrinkToFit="0" vertical="center" wrapText="1"/>
    </xf>
    <xf borderId="8" fillId="2" fontId="4" numFmtId="0" xfId="0" applyAlignment="1" applyBorder="1" applyFont="1">
      <alignment horizontal="center" shrinkToFit="0" vertical="center" wrapText="1"/>
    </xf>
    <xf borderId="10" fillId="0" fontId="10" numFmtId="0" xfId="0" applyBorder="1" applyFont="1"/>
    <xf borderId="11" fillId="0" fontId="10" numFmtId="0" xfId="0" applyBorder="1" applyFont="1"/>
    <xf borderId="1" fillId="0" fontId="3" numFmtId="168" xfId="0" applyAlignment="1" applyBorder="1" applyFont="1" applyNumberFormat="1">
      <alignment horizontal="center"/>
    </xf>
    <xf borderId="1" fillId="0" fontId="3" numFmtId="166" xfId="0" applyAlignment="1" applyBorder="1" applyFont="1" applyNumberFormat="1">
      <alignment horizontal="center"/>
    </xf>
    <xf borderId="1" fillId="0" fontId="3" numFmtId="169" xfId="0" applyAlignment="1" applyBorder="1" applyFont="1" applyNumberFormat="1">
      <alignment horizontal="center"/>
    </xf>
    <xf borderId="1" fillId="0" fontId="5" numFmtId="168" xfId="0" applyAlignment="1" applyBorder="1" applyFont="1" applyNumberFormat="1">
      <alignment horizontal="center"/>
    </xf>
    <xf borderId="1" fillId="0" fontId="5" numFmtId="166" xfId="0" applyAlignment="1" applyBorder="1" applyFont="1" applyNumberFormat="1">
      <alignment horizontal="center"/>
    </xf>
    <xf borderId="9" fillId="0" fontId="5" numFmtId="166" xfId="0" applyAlignment="1" applyBorder="1" applyFont="1" applyNumberFormat="1">
      <alignment horizontal="center" vertical="center"/>
    </xf>
    <xf borderId="0" fillId="0" fontId="19" numFmtId="0" xfId="0" applyFont="1"/>
    <xf borderId="0" fillId="0" fontId="20" numFmtId="0" xfId="0" applyAlignment="1" applyFont="1">
      <alignment horizontal="left" vertical="center"/>
    </xf>
    <xf borderId="1" fillId="0" fontId="3" numFmtId="9" xfId="0" applyAlignment="1" applyBorder="1" applyFont="1" applyNumberFormat="1">
      <alignment horizontal="center"/>
    </xf>
    <xf borderId="1" fillId="0" fontId="3" numFmtId="170" xfId="0" applyAlignment="1" applyBorder="1" applyFont="1" applyNumberFormat="1">
      <alignment horizontal="center"/>
    </xf>
    <xf borderId="1" fillId="0" fontId="5" numFmtId="170" xfId="0" applyAlignment="1" applyBorder="1" applyFont="1" applyNumberFormat="1">
      <alignment horizontal="left"/>
    </xf>
    <xf borderId="1" fillId="0" fontId="5" numFmtId="170" xfId="0" applyAlignment="1" applyBorder="1" applyFont="1" applyNumberFormat="1">
      <alignment horizontal="center"/>
    </xf>
    <xf borderId="1" fillId="0" fontId="5" numFmtId="9" xfId="0" applyAlignment="1" applyBorder="1" applyFont="1" applyNumberFormat="1">
      <alignment horizontal="center"/>
    </xf>
    <xf borderId="1" fillId="0" fontId="3" numFmtId="9" xfId="0" applyAlignment="1" applyBorder="1" applyFont="1" applyNumberFormat="1">
      <alignment horizontal="left"/>
    </xf>
    <xf borderId="1" fillId="0" fontId="5" numFmtId="14" xfId="0" applyAlignment="1" applyBorder="1" applyFont="1" applyNumberFormat="1">
      <alignment horizontal="center" vertical="center"/>
    </xf>
    <xf borderId="0" fillId="0" fontId="21" numFmtId="0" xfId="0" applyAlignment="1" applyFont="1">
      <alignment vertical="center"/>
    </xf>
    <xf borderId="1" fillId="0" fontId="3" numFmtId="14" xfId="0" applyAlignment="1" applyBorder="1" applyFont="1" applyNumberFormat="1">
      <alignment horizontal="left"/>
    </xf>
    <xf borderId="1" fillId="0" fontId="3" numFmtId="4" xfId="0" applyAlignment="1" applyBorder="1" applyFont="1" applyNumberFormat="1">
      <alignment horizontal="left"/>
    </xf>
    <xf borderId="1" fillId="0" fontId="5" numFmtId="9" xfId="0" applyAlignment="1" applyBorder="1" applyFont="1" applyNumberFormat="1">
      <alignment horizontal="left"/>
    </xf>
    <xf borderId="1" fillId="0" fontId="3" numFmtId="2" xfId="0" applyAlignment="1" applyBorder="1" applyFont="1" applyNumberFormat="1">
      <alignment horizontal="left"/>
    </xf>
    <xf borderId="1" fillId="0" fontId="3" numFmtId="171" xfId="0" applyAlignment="1" applyBorder="1" applyFont="1" applyNumberFormat="1">
      <alignment horizontal="left"/>
    </xf>
    <xf borderId="1" fillId="0" fontId="5" numFmtId="2" xfId="0" applyAlignment="1" applyBorder="1" applyFont="1" applyNumberFormat="1">
      <alignment horizontal="left"/>
    </xf>
    <xf borderId="1" fillId="0" fontId="5" numFmtId="1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externalLink" Target="externalLinks/externalLink1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89547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352425</xdr:colOff>
      <xdr:row>4</xdr:row>
      <xdr:rowOff>104775</xdr:rowOff>
    </xdr:from>
    <xdr:ext cx="4048125" cy="26479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276225</xdr:colOff>
      <xdr:row>4</xdr:row>
      <xdr:rowOff>9525</xdr:rowOff>
    </xdr:from>
    <xdr:ext cx="4714875" cy="14668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Users/VB/Desktop/Prep%20Aula%20Iniciante/ZZ_Gera%20Testes%20Basicos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enu"/>
      <sheetName val="Seguro"/>
      <sheetName val="HELP"/>
      <sheetName val="IDENT"/>
      <sheetName val="Q01_Navega"/>
      <sheetName val="Q02_Terminologia"/>
      <sheetName val="Q03_Operações"/>
      <sheetName val="Q04_Formulas"/>
      <sheetName val="Q05_Expressão"/>
      <sheetName val="Q06_Calc % #3"/>
      <sheetName val="Q07_Calc %2"/>
      <sheetName val="Q08_Calc %3"/>
      <sheetName val="Q09_Ref Abs 1"/>
      <sheetName val="Q10_RefAbs2"/>
      <sheetName val="Q11_RefAbs3"/>
      <sheetName val="Q12_RefAbs4"/>
      <sheetName val="Q13_Formatos"/>
      <sheetName val="Q14_Formatos1"/>
      <sheetName val="Q15_Formulas"/>
      <sheetName val="Q16_Form"/>
      <sheetName val="Q17_Form"/>
      <sheetName val="Q18_RefAbs"/>
      <sheetName val="Q19_Ins"/>
      <sheetName val="Q20_Func"/>
      <sheetName val="Q21_Func3"/>
      <sheetName val="Q22_Func2"/>
      <sheetName val="Q23_FuncSE"/>
      <sheetName val="Q24_Se"/>
      <sheetName val="Q25_MédiaSe"/>
      <sheetName val="Q26_Se"/>
      <sheetName val="Q27_Se1"/>
      <sheetName val="Q28_Se3"/>
      <sheetName val="Q29_Se4"/>
      <sheetName val="Q30_Se5"/>
      <sheetName val="Q31_HorasValor"/>
      <sheetName val="Q32_DatasValor"/>
      <sheetName val="Q33_Graf1"/>
      <sheetName val="Q34_Graf2"/>
      <sheetName val="Q35_Graf3"/>
      <sheetName val="Q36_Graf32"/>
      <sheetName val="Q37_Grafico"/>
      <sheetName val="Q38_GrafPiz4"/>
      <sheetName val="Q39_Class"/>
      <sheetName val="Q40_Class"/>
      <sheetName val="Q41_Classif"/>
      <sheetName val="Q42_Classif1"/>
      <sheetName val="Q43_Classif2"/>
      <sheetName val="Q44_Filtro"/>
      <sheetName val="Q45_Filtro1"/>
      <sheetName val="Q46_Filtro2"/>
      <sheetName val="Q47_Filtro3"/>
      <sheetName val="Q48_Datas"/>
      <sheetName val="Q49_ConfigZoom"/>
      <sheetName val="Q50_ConfigZoom1"/>
      <sheetName val="Q51_NavegCongel"/>
      <sheetName val="Q52_Limites"/>
      <sheetName val="Q53_Impress"/>
      <sheetName val="Q54_Impress1"/>
      <sheetName val="Q55_Impress2"/>
      <sheetName val="Q56_InsExcLC"/>
      <sheetName val="Q57_Pincel"/>
      <sheetName val="Q58_Coment"/>
      <sheetName val="Q59_Coment1"/>
      <sheetName val="Q60_Teclas"/>
      <sheetName val="Q61_GerPlan"/>
      <sheetName val="Q62_Proteção"/>
      <sheetName val="Q63_Proteção1"/>
      <sheetName val="Q64_DigitSeries"/>
      <sheetName val="Q65_AutoCon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9" width="8.71"/>
    <col customWidth="1" min="10" max="10" width="16.71"/>
    <col customWidth="1" min="11" max="11" width="15.43"/>
    <col customWidth="1" min="12" max="12" width="12.86"/>
    <col customWidth="1" min="13" max="13" width="8.71"/>
    <col customWidth="1" min="14" max="14" width="12.57"/>
    <col customWidth="1" min="15" max="15" width="15.14"/>
    <col customWidth="1" min="16" max="26" width="8.71"/>
  </cols>
  <sheetData>
    <row r="2">
      <c r="E2" s="1" t="s">
        <v>0</v>
      </c>
    </row>
    <row r="4">
      <c r="B4" s="2" t="s">
        <v>1</v>
      </c>
      <c r="J4" s="3" t="s">
        <v>2</v>
      </c>
      <c r="K4" s="4">
        <v>2.1</v>
      </c>
      <c r="L4" s="3"/>
    </row>
    <row r="6" ht="41.25" customHeight="1">
      <c r="B6" s="2" t="s">
        <v>3</v>
      </c>
      <c r="C6" s="2"/>
      <c r="D6" s="2" t="s">
        <v>4</v>
      </c>
      <c r="E6" s="2"/>
      <c r="F6" s="2" t="s">
        <v>5</v>
      </c>
      <c r="J6" s="5" t="s">
        <v>6</v>
      </c>
      <c r="K6" s="5" t="s">
        <v>7</v>
      </c>
      <c r="L6" s="5" t="s">
        <v>8</v>
      </c>
      <c r="M6" s="5" t="s">
        <v>9</v>
      </c>
      <c r="N6" s="5" t="s">
        <v>10</v>
      </c>
      <c r="O6" s="5" t="s">
        <v>11</v>
      </c>
    </row>
    <row r="7">
      <c r="B7" s="2" t="s">
        <v>12</v>
      </c>
      <c r="C7" s="2"/>
      <c r="D7" s="2" t="s">
        <v>13</v>
      </c>
      <c r="E7" s="2"/>
      <c r="F7" s="2" t="s">
        <v>14</v>
      </c>
      <c r="J7" s="6" t="s">
        <v>15</v>
      </c>
      <c r="K7" s="7">
        <v>75.0</v>
      </c>
      <c r="L7" s="7"/>
      <c r="M7" s="8">
        <v>2.0</v>
      </c>
      <c r="N7" s="9"/>
      <c r="O7" s="9"/>
    </row>
    <row r="8">
      <c r="B8" s="2" t="s">
        <v>16</v>
      </c>
      <c r="C8" s="2"/>
      <c r="D8" s="2" t="s">
        <v>17</v>
      </c>
      <c r="E8" s="2"/>
      <c r="F8" s="2" t="s">
        <v>18</v>
      </c>
      <c r="J8" s="6" t="s">
        <v>19</v>
      </c>
      <c r="K8" s="7">
        <v>75.0</v>
      </c>
      <c r="L8" s="7"/>
      <c r="M8" s="8">
        <v>3.0</v>
      </c>
      <c r="N8" s="9"/>
      <c r="O8" s="9"/>
    </row>
    <row r="9">
      <c r="J9" s="6" t="s">
        <v>20</v>
      </c>
      <c r="K9" s="7">
        <v>78.0</v>
      </c>
      <c r="L9" s="7"/>
      <c r="M9" s="8">
        <v>1.0</v>
      </c>
      <c r="N9" s="9"/>
      <c r="O9" s="9"/>
    </row>
    <row r="10">
      <c r="J10" s="6" t="s">
        <v>21</v>
      </c>
      <c r="K10" s="7">
        <v>65.0</v>
      </c>
      <c r="L10" s="7"/>
      <c r="M10" s="8">
        <v>1.0</v>
      </c>
      <c r="N10" s="9"/>
      <c r="O10" s="9"/>
    </row>
    <row r="11">
      <c r="J11" s="6" t="s">
        <v>22</v>
      </c>
      <c r="K11" s="7">
        <v>78.0</v>
      </c>
      <c r="L11" s="7"/>
      <c r="M11" s="8">
        <v>3.0</v>
      </c>
      <c r="N11" s="9"/>
      <c r="O11" s="9"/>
    </row>
    <row r="12">
      <c r="J12" s="6" t="s">
        <v>23</v>
      </c>
      <c r="K12" s="7">
        <v>68.0</v>
      </c>
      <c r="L12" s="7"/>
      <c r="M12" s="8">
        <v>3.0</v>
      </c>
      <c r="N12" s="9"/>
      <c r="O12" s="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24</v>
      </c>
      <c r="J4" s="3"/>
      <c r="K4" s="4"/>
      <c r="L4" s="3"/>
    </row>
    <row r="6" ht="22.5" customHeight="1">
      <c r="B6" s="5" t="s">
        <v>25</v>
      </c>
      <c r="C6" s="5" t="s">
        <v>26</v>
      </c>
      <c r="D6" s="5" t="s">
        <v>27</v>
      </c>
      <c r="E6" s="5" t="s">
        <v>28</v>
      </c>
    </row>
    <row r="7">
      <c r="B7" s="6" t="s">
        <v>29</v>
      </c>
      <c r="C7" s="6" t="s">
        <v>30</v>
      </c>
      <c r="D7" s="6" t="s">
        <v>31</v>
      </c>
      <c r="E7" s="10">
        <v>32126.0</v>
      </c>
    </row>
    <row r="8">
      <c r="B8" s="6" t="s">
        <v>32</v>
      </c>
      <c r="C8" s="6" t="s">
        <v>33</v>
      </c>
      <c r="D8" s="6" t="s">
        <v>34</v>
      </c>
      <c r="E8" s="10">
        <v>19819.0</v>
      </c>
    </row>
    <row r="9">
      <c r="B9" s="6" t="s">
        <v>35</v>
      </c>
      <c r="C9" s="6" t="s">
        <v>36</v>
      </c>
      <c r="D9" s="6" t="s">
        <v>37</v>
      </c>
      <c r="E9" s="10">
        <v>28493.0</v>
      </c>
    </row>
    <row r="10">
      <c r="B10" s="6" t="s">
        <v>38</v>
      </c>
      <c r="C10" s="6" t="s">
        <v>39</v>
      </c>
      <c r="D10" s="6" t="s">
        <v>31</v>
      </c>
      <c r="E10" s="10">
        <v>21172.0</v>
      </c>
    </row>
    <row r="11">
      <c r="B11" s="6" t="s">
        <v>40</v>
      </c>
      <c r="C11" s="6" t="s">
        <v>41</v>
      </c>
      <c r="D11" s="6" t="s">
        <v>34</v>
      </c>
      <c r="E11" s="10">
        <v>43172.0</v>
      </c>
    </row>
    <row r="12">
      <c r="B12" s="6" t="s">
        <v>42</v>
      </c>
      <c r="C12" s="6" t="s">
        <v>30</v>
      </c>
      <c r="D12" s="6" t="s">
        <v>37</v>
      </c>
      <c r="E12" s="10">
        <v>19698.0</v>
      </c>
    </row>
    <row r="13">
      <c r="B13" s="6" t="s">
        <v>43</v>
      </c>
      <c r="C13" s="6" t="s">
        <v>33</v>
      </c>
      <c r="D13" s="6" t="s">
        <v>31</v>
      </c>
      <c r="E13" s="10">
        <v>44228.0</v>
      </c>
    </row>
    <row r="14">
      <c r="B14" s="6" t="s">
        <v>44</v>
      </c>
      <c r="C14" s="6" t="s">
        <v>36</v>
      </c>
      <c r="D14" s="6" t="s">
        <v>34</v>
      </c>
      <c r="E14" s="10">
        <v>27805.0</v>
      </c>
    </row>
    <row r="15">
      <c r="B15" s="6" t="s">
        <v>45</v>
      </c>
      <c r="C15" s="6" t="s">
        <v>39</v>
      </c>
      <c r="D15" s="6" t="s">
        <v>37</v>
      </c>
      <c r="E15" s="10">
        <v>40712.0</v>
      </c>
    </row>
    <row r="16">
      <c r="B16" s="6" t="s">
        <v>46</v>
      </c>
      <c r="C16" s="6" t="s">
        <v>41</v>
      </c>
      <c r="D16" s="6" t="s">
        <v>31</v>
      </c>
      <c r="E16" s="10">
        <v>48721.0</v>
      </c>
    </row>
    <row r="17">
      <c r="B17" s="6" t="s">
        <v>47</v>
      </c>
      <c r="C17" s="6" t="s">
        <v>30</v>
      </c>
      <c r="D17" s="6" t="s">
        <v>34</v>
      </c>
      <c r="E17" s="10">
        <v>37245.0</v>
      </c>
    </row>
    <row r="18">
      <c r="B18" s="6" t="s">
        <v>48</v>
      </c>
      <c r="C18" s="6" t="s">
        <v>33</v>
      </c>
      <c r="D18" s="6" t="s">
        <v>37</v>
      </c>
      <c r="E18" s="10">
        <v>28381.0</v>
      </c>
    </row>
    <row r="19">
      <c r="B19" s="6" t="s">
        <v>49</v>
      </c>
      <c r="C19" s="6" t="s">
        <v>36</v>
      </c>
      <c r="D19" s="6" t="s">
        <v>31</v>
      </c>
      <c r="E19" s="10">
        <v>13649.0</v>
      </c>
    </row>
    <row r="20">
      <c r="B20" s="6" t="s">
        <v>50</v>
      </c>
      <c r="C20" s="6" t="s">
        <v>39</v>
      </c>
      <c r="D20" s="6" t="s">
        <v>34</v>
      </c>
      <c r="E20" s="10">
        <v>23134.0</v>
      </c>
    </row>
    <row r="21" ht="15.75" customHeight="1">
      <c r="B21" s="6" t="s">
        <v>51</v>
      </c>
      <c r="C21" s="6" t="s">
        <v>41</v>
      </c>
      <c r="D21" s="6" t="s">
        <v>37</v>
      </c>
      <c r="E21" s="10">
        <v>27733.0</v>
      </c>
    </row>
    <row r="22" ht="15.75" customHeight="1">
      <c r="B22" s="6" t="s">
        <v>52</v>
      </c>
      <c r="C22" s="6" t="s">
        <v>30</v>
      </c>
      <c r="D22" s="6" t="s">
        <v>31</v>
      </c>
      <c r="E22" s="10">
        <v>23612.0</v>
      </c>
    </row>
    <row r="23" ht="15.75" customHeight="1">
      <c r="B23" s="6" t="s">
        <v>53</v>
      </c>
      <c r="C23" s="6" t="s">
        <v>33</v>
      </c>
      <c r="D23" s="6" t="s">
        <v>34</v>
      </c>
      <c r="E23" s="10">
        <v>22542.0</v>
      </c>
    </row>
    <row r="24" ht="15.75" customHeight="1">
      <c r="B24" s="6" t="s">
        <v>54</v>
      </c>
      <c r="C24" s="6" t="s">
        <v>36</v>
      </c>
      <c r="D24" s="6" t="s">
        <v>37</v>
      </c>
      <c r="E24" s="10">
        <v>24502.0</v>
      </c>
    </row>
    <row r="25" ht="15.75" customHeight="1">
      <c r="B25" s="6" t="s">
        <v>55</v>
      </c>
      <c r="C25" s="6" t="s">
        <v>39</v>
      </c>
      <c r="D25" s="6" t="s">
        <v>31</v>
      </c>
      <c r="E25" s="10">
        <v>32978.0</v>
      </c>
    </row>
    <row r="26" ht="15.75" customHeight="1">
      <c r="B26" s="6" t="s">
        <v>56</v>
      </c>
      <c r="C26" s="6" t="s">
        <v>41</v>
      </c>
      <c r="D26" s="6" t="s">
        <v>34</v>
      </c>
      <c r="E26" s="10">
        <v>15198.0</v>
      </c>
    </row>
    <row r="27" ht="15.75" customHeight="1">
      <c r="B27" s="6" t="s">
        <v>57</v>
      </c>
      <c r="C27" s="6" t="s">
        <v>39</v>
      </c>
      <c r="D27" s="6" t="s">
        <v>37</v>
      </c>
      <c r="E27" s="10">
        <v>13364.0</v>
      </c>
    </row>
    <row r="28" ht="15.75" customHeight="1">
      <c r="B28" s="6" t="s">
        <v>58</v>
      </c>
      <c r="C28" s="6" t="s">
        <v>41</v>
      </c>
      <c r="D28" s="6" t="s">
        <v>37</v>
      </c>
      <c r="E28" s="10">
        <v>41061.0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59</v>
      </c>
      <c r="J4" s="3"/>
      <c r="K4" s="4"/>
      <c r="L4" s="3"/>
    </row>
    <row r="6" ht="41.25" customHeight="1">
      <c r="B6" s="11" t="s">
        <v>60</v>
      </c>
      <c r="C6" s="11" t="s">
        <v>6</v>
      </c>
      <c r="D6" s="12" t="s">
        <v>7</v>
      </c>
      <c r="E6" s="12" t="s">
        <v>8</v>
      </c>
      <c r="F6" s="13" t="s">
        <v>9</v>
      </c>
      <c r="G6" s="13" t="s">
        <v>10</v>
      </c>
      <c r="H6" s="14" t="s">
        <v>11</v>
      </c>
    </row>
    <row r="7">
      <c r="B7" s="15">
        <v>45662.0</v>
      </c>
      <c r="C7" s="16" t="s">
        <v>15</v>
      </c>
      <c r="D7" s="17">
        <v>75.0</v>
      </c>
      <c r="E7" s="18"/>
      <c r="F7" s="19">
        <v>2.0</v>
      </c>
      <c r="G7" s="20">
        <f t="shared" ref="G7:G12" si="1">D7*F7</f>
        <v>150</v>
      </c>
      <c r="H7" s="21"/>
    </row>
    <row r="8">
      <c r="B8" s="15">
        <v>45663.0</v>
      </c>
      <c r="C8" s="16" t="s">
        <v>19</v>
      </c>
      <c r="D8" s="17">
        <v>75.0</v>
      </c>
      <c r="E8" s="18"/>
      <c r="F8" s="19">
        <v>3.0</v>
      </c>
      <c r="G8" s="20">
        <f t="shared" si="1"/>
        <v>225</v>
      </c>
      <c r="H8" s="21"/>
    </row>
    <row r="9">
      <c r="B9" s="15">
        <v>45664.0</v>
      </c>
      <c r="C9" s="16" t="s">
        <v>20</v>
      </c>
      <c r="D9" s="17">
        <v>78.0</v>
      </c>
      <c r="E9" s="18"/>
      <c r="F9" s="19">
        <v>1.0</v>
      </c>
      <c r="G9" s="20">
        <f t="shared" si="1"/>
        <v>78</v>
      </c>
      <c r="H9" s="21"/>
    </row>
    <row r="10">
      <c r="B10" s="15">
        <v>45665.0</v>
      </c>
      <c r="C10" s="16" t="s">
        <v>21</v>
      </c>
      <c r="D10" s="17">
        <v>65.0</v>
      </c>
      <c r="E10" s="18"/>
      <c r="F10" s="19">
        <v>1.0</v>
      </c>
      <c r="G10" s="20">
        <f t="shared" si="1"/>
        <v>65</v>
      </c>
      <c r="H10" s="21"/>
    </row>
    <row r="11">
      <c r="B11" s="15">
        <v>45666.0</v>
      </c>
      <c r="C11" s="16" t="s">
        <v>22</v>
      </c>
      <c r="D11" s="17">
        <v>78.0</v>
      </c>
      <c r="E11" s="18"/>
      <c r="F11" s="19">
        <v>3.0</v>
      </c>
      <c r="G11" s="20">
        <f t="shared" si="1"/>
        <v>234</v>
      </c>
      <c r="H11" s="21"/>
    </row>
    <row r="12">
      <c r="B12" s="15">
        <v>45667.0</v>
      </c>
      <c r="C12" s="16" t="s">
        <v>23</v>
      </c>
      <c r="D12" s="17">
        <v>68.0</v>
      </c>
      <c r="E12" s="18"/>
      <c r="F12" s="19">
        <v>3.0</v>
      </c>
      <c r="G12" s="20">
        <f t="shared" si="1"/>
        <v>204</v>
      </c>
      <c r="H12" s="21"/>
    </row>
    <row r="14">
      <c r="B14" s="22" t="s">
        <v>2</v>
      </c>
      <c r="C14" s="23">
        <v>2.1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61</v>
      </c>
      <c r="J4" s="3"/>
      <c r="K4" s="4"/>
      <c r="L4" s="3"/>
    </row>
    <row r="6">
      <c r="B6" s="24" t="s">
        <v>62</v>
      </c>
      <c r="C6" s="25"/>
      <c r="D6" s="25"/>
      <c r="E6" s="25"/>
      <c r="F6" s="25"/>
      <c r="G6" s="25"/>
      <c r="H6" s="26"/>
      <c r="I6" s="27"/>
    </row>
    <row r="7">
      <c r="B7" s="28" t="s">
        <v>63</v>
      </c>
      <c r="C7" s="28" t="s">
        <v>64</v>
      </c>
      <c r="D7" s="28" t="s">
        <v>65</v>
      </c>
      <c r="E7" s="28" t="s">
        <v>66</v>
      </c>
      <c r="F7" s="28" t="s">
        <v>67</v>
      </c>
      <c r="G7" s="28" t="s">
        <v>68</v>
      </c>
      <c r="H7" s="28" t="s">
        <v>69</v>
      </c>
      <c r="I7" s="28" t="s">
        <v>70</v>
      </c>
    </row>
    <row r="8">
      <c r="B8" s="29" t="s">
        <v>71</v>
      </c>
      <c r="C8" s="30">
        <v>3.5</v>
      </c>
      <c r="D8" s="30">
        <v>2.0</v>
      </c>
      <c r="E8" s="31">
        <v>400.0</v>
      </c>
      <c r="F8" s="32">
        <v>1400.0</v>
      </c>
      <c r="G8" s="32">
        <v>800.0</v>
      </c>
      <c r="H8" s="33">
        <v>0.42857142857142855</v>
      </c>
      <c r="I8" s="29" t="s">
        <v>72</v>
      </c>
    </row>
    <row r="9">
      <c r="B9" s="29" t="s">
        <v>73</v>
      </c>
      <c r="C9" s="30">
        <v>1.0</v>
      </c>
      <c r="D9" s="30">
        <v>0.4</v>
      </c>
      <c r="E9" s="31">
        <v>150.0</v>
      </c>
      <c r="F9" s="32">
        <v>150.0</v>
      </c>
      <c r="G9" s="32">
        <v>60.0</v>
      </c>
      <c r="H9" s="33">
        <v>0.6</v>
      </c>
      <c r="I9" s="29" t="s">
        <v>72</v>
      </c>
    </row>
    <row r="10">
      <c r="B10" s="29" t="s">
        <v>74</v>
      </c>
      <c r="C10" s="30">
        <v>1.0</v>
      </c>
      <c r="D10" s="30">
        <v>0.75</v>
      </c>
      <c r="E10" s="31">
        <v>168.0</v>
      </c>
      <c r="F10" s="32">
        <v>168.0</v>
      </c>
      <c r="G10" s="32">
        <v>126.0</v>
      </c>
      <c r="H10" s="33">
        <v>0.25</v>
      </c>
      <c r="I10" s="29" t="s">
        <v>75</v>
      </c>
    </row>
    <row r="11">
      <c r="B11" s="29" t="s">
        <v>76</v>
      </c>
      <c r="C11" s="30">
        <v>1.0</v>
      </c>
      <c r="D11" s="30">
        <v>0.74</v>
      </c>
      <c r="E11" s="31">
        <v>120.0</v>
      </c>
      <c r="F11" s="32">
        <v>120.0</v>
      </c>
      <c r="G11" s="32">
        <v>88.8</v>
      </c>
      <c r="H11" s="33">
        <v>0.26</v>
      </c>
      <c r="I11" s="29" t="s">
        <v>75</v>
      </c>
    </row>
    <row r="12">
      <c r="B12" s="29" t="s">
        <v>77</v>
      </c>
      <c r="C12" s="30">
        <v>1.5</v>
      </c>
      <c r="D12" s="30">
        <v>0.87</v>
      </c>
      <c r="E12" s="31">
        <v>240.0</v>
      </c>
      <c r="F12" s="32">
        <v>360.0</v>
      </c>
      <c r="G12" s="32">
        <v>208.8</v>
      </c>
      <c r="H12" s="33">
        <v>0.42</v>
      </c>
      <c r="I12" s="29" t="s">
        <v>72</v>
      </c>
    </row>
    <row r="13">
      <c r="B13" s="29" t="s">
        <v>78</v>
      </c>
      <c r="C13" s="30">
        <v>1.2</v>
      </c>
      <c r="D13" s="30">
        <v>0.9</v>
      </c>
      <c r="E13" s="31">
        <v>250.0</v>
      </c>
      <c r="F13" s="32">
        <v>300.0</v>
      </c>
      <c r="G13" s="32">
        <v>225.0</v>
      </c>
      <c r="H13" s="33">
        <v>0.25</v>
      </c>
      <c r="I13" s="29" t="s">
        <v>75</v>
      </c>
    </row>
    <row r="14">
      <c r="B14" s="29" t="s">
        <v>79</v>
      </c>
      <c r="C14" s="30">
        <v>7.0</v>
      </c>
      <c r="D14" s="30">
        <v>2.8</v>
      </c>
      <c r="E14" s="31">
        <v>60.0</v>
      </c>
      <c r="F14" s="32">
        <v>420.0</v>
      </c>
      <c r="G14" s="32">
        <v>168.0</v>
      </c>
      <c r="H14" s="33">
        <v>0.6</v>
      </c>
      <c r="I14" s="29" t="s">
        <v>72</v>
      </c>
    </row>
    <row r="15">
      <c r="B15" s="34"/>
      <c r="C15" s="34"/>
      <c r="D15" s="34"/>
      <c r="E15" s="35" t="s">
        <v>80</v>
      </c>
      <c r="F15" s="36">
        <v>2918.0</v>
      </c>
      <c r="G15" s="36">
        <v>1676.6</v>
      </c>
      <c r="H15" s="37"/>
      <c r="I15" s="2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H6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81</v>
      </c>
      <c r="J4" s="3"/>
      <c r="K4" s="4"/>
      <c r="L4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81</v>
      </c>
      <c r="J4" s="3"/>
      <c r="K4" s="4"/>
      <c r="L4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2.71"/>
    <col customWidth="1" min="5" max="5" width="16.57"/>
    <col customWidth="1" min="6" max="6" width="13.86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82</v>
      </c>
      <c r="J4" s="3"/>
      <c r="K4" s="4"/>
      <c r="L4" s="3"/>
    </row>
    <row r="6" ht="22.5" customHeight="1">
      <c r="B6" s="5" t="s">
        <v>83</v>
      </c>
      <c r="C6" s="5" t="s">
        <v>84</v>
      </c>
      <c r="E6" s="5" t="s">
        <v>85</v>
      </c>
      <c r="F6" s="5" t="s">
        <v>86</v>
      </c>
    </row>
    <row r="7">
      <c r="B7" s="6" t="s">
        <v>87</v>
      </c>
      <c r="C7" s="38"/>
      <c r="E7" s="6" t="s">
        <v>88</v>
      </c>
      <c r="F7" s="38"/>
    </row>
    <row r="8">
      <c r="B8" s="6" t="s">
        <v>89</v>
      </c>
      <c r="C8" s="38"/>
      <c r="E8" s="6" t="s">
        <v>90</v>
      </c>
      <c r="F8" s="38"/>
    </row>
    <row r="9">
      <c r="B9" s="6" t="s">
        <v>91</v>
      </c>
      <c r="C9" s="38"/>
      <c r="E9" s="6" t="s">
        <v>92</v>
      </c>
      <c r="F9" s="38"/>
    </row>
    <row r="10">
      <c r="B10" s="6" t="s">
        <v>93</v>
      </c>
      <c r="C10" s="38"/>
      <c r="E10" s="6" t="s">
        <v>94</v>
      </c>
      <c r="F10" s="3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2.71"/>
    <col customWidth="1" min="5" max="5" width="23.43"/>
    <col customWidth="1" min="6" max="6" width="2.86"/>
    <col customWidth="1" min="7" max="7" width="21.86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95</v>
      </c>
      <c r="J4" s="3"/>
      <c r="K4" s="4"/>
      <c r="L4" s="3"/>
    </row>
    <row r="6">
      <c r="B6" s="5" t="s">
        <v>96</v>
      </c>
      <c r="C6" s="39">
        <v>180.0</v>
      </c>
    </row>
    <row r="7">
      <c r="B7" s="5" t="s">
        <v>97</v>
      </c>
      <c r="C7" s="40">
        <v>0.05</v>
      </c>
    </row>
    <row r="8" ht="11.25" customHeight="1">
      <c r="B8" s="41"/>
      <c r="C8" s="42"/>
    </row>
    <row r="9" ht="21.0" customHeight="1">
      <c r="E9" s="5" t="s">
        <v>98</v>
      </c>
      <c r="F9" s="43"/>
      <c r="G9" s="5" t="s">
        <v>99</v>
      </c>
    </row>
    <row r="10">
      <c r="E10" s="44" t="s">
        <v>100</v>
      </c>
      <c r="F10" s="43"/>
      <c r="G10" s="45" t="s">
        <v>101</v>
      </c>
    </row>
    <row r="11">
      <c r="C11" s="46" t="s">
        <v>102</v>
      </c>
      <c r="D11" s="47"/>
      <c r="E11" s="48"/>
      <c r="F11" s="43"/>
      <c r="G11" s="48"/>
    </row>
    <row r="12">
      <c r="C12" s="46" t="s">
        <v>103</v>
      </c>
      <c r="D12" s="47"/>
      <c r="E12" s="48"/>
      <c r="F12" s="43"/>
      <c r="G12" s="48"/>
    </row>
    <row r="13">
      <c r="C13" s="46" t="s">
        <v>104</v>
      </c>
      <c r="D13" s="47"/>
      <c r="E13" s="48"/>
      <c r="F13" s="43"/>
      <c r="G13" s="48"/>
    </row>
    <row r="14">
      <c r="C14" s="46" t="s">
        <v>105</v>
      </c>
      <c r="D14" s="47"/>
      <c r="E14" s="48"/>
      <c r="F14" s="43"/>
      <c r="G14" s="4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9" width="8.71"/>
    <col customWidth="1" min="10" max="10" width="10.0"/>
    <col customWidth="1" min="11" max="11" width="12.43"/>
    <col customWidth="1" min="12" max="12" width="12.86"/>
    <col customWidth="1" min="13" max="13" width="8.71"/>
    <col customWidth="1" min="14" max="14" width="15.14"/>
    <col customWidth="1" min="15" max="26" width="8.71"/>
  </cols>
  <sheetData>
    <row r="2">
      <c r="E2" s="1" t="s">
        <v>0</v>
      </c>
    </row>
    <row r="4">
      <c r="B4" s="2" t="s">
        <v>106</v>
      </c>
      <c r="J4" s="3"/>
      <c r="K4" s="4"/>
      <c r="L4" s="3"/>
    </row>
    <row r="6" ht="41.25" customHeight="1">
      <c r="B6" s="49" t="s">
        <v>107</v>
      </c>
      <c r="C6" s="50" t="s">
        <v>108</v>
      </c>
      <c r="D6" s="51"/>
      <c r="E6" s="50" t="s">
        <v>109</v>
      </c>
      <c r="F6" s="51"/>
      <c r="G6" s="50" t="s">
        <v>110</v>
      </c>
      <c r="H6" s="51"/>
      <c r="I6" s="50" t="s">
        <v>111</v>
      </c>
      <c r="J6" s="51"/>
      <c r="K6" s="49" t="s">
        <v>112</v>
      </c>
      <c r="L6" s="49" t="s">
        <v>113</v>
      </c>
    </row>
    <row r="7" ht="41.25" customHeight="1">
      <c r="B7" s="52"/>
      <c r="C7" s="5" t="s">
        <v>114</v>
      </c>
      <c r="D7" s="5" t="s">
        <v>115</v>
      </c>
      <c r="E7" s="5" t="s">
        <v>114</v>
      </c>
      <c r="F7" s="5" t="s">
        <v>115</v>
      </c>
      <c r="G7" s="5" t="s">
        <v>114</v>
      </c>
      <c r="H7" s="5" t="s">
        <v>115</v>
      </c>
      <c r="I7" s="5" t="s">
        <v>114</v>
      </c>
      <c r="J7" s="5" t="s">
        <v>115</v>
      </c>
      <c r="K7" s="52"/>
      <c r="L7" s="52"/>
    </row>
    <row r="8">
      <c r="B8" s="6" t="s">
        <v>29</v>
      </c>
      <c r="C8" s="53">
        <v>9.0</v>
      </c>
      <c r="D8" s="54">
        <v>0.0</v>
      </c>
      <c r="E8" s="55">
        <v>8.0</v>
      </c>
      <c r="F8" s="54">
        <v>2.0</v>
      </c>
      <c r="G8" s="53">
        <v>10.0</v>
      </c>
      <c r="H8" s="54">
        <v>0.0</v>
      </c>
      <c r="I8" s="53">
        <v>7.0</v>
      </c>
      <c r="J8" s="54">
        <v>0.0</v>
      </c>
      <c r="K8" s="56"/>
      <c r="L8" s="57"/>
      <c r="N8" s="49" t="s">
        <v>116</v>
      </c>
      <c r="O8" s="58"/>
    </row>
    <row r="9">
      <c r="B9" s="6" t="s">
        <v>32</v>
      </c>
      <c r="C9" s="53">
        <v>8.0</v>
      </c>
      <c r="D9" s="54">
        <v>2.0</v>
      </c>
      <c r="E9" s="55">
        <v>8.0</v>
      </c>
      <c r="F9" s="54">
        <v>0.0</v>
      </c>
      <c r="G9" s="53">
        <v>8.0</v>
      </c>
      <c r="H9" s="54">
        <v>0.0</v>
      </c>
      <c r="I9" s="53">
        <v>8.0</v>
      </c>
      <c r="J9" s="54">
        <v>0.0</v>
      </c>
      <c r="K9" s="56"/>
      <c r="L9" s="57"/>
      <c r="N9" s="52"/>
      <c r="O9" s="52"/>
    </row>
    <row r="10">
      <c r="B10" s="6" t="s">
        <v>35</v>
      </c>
      <c r="C10" s="53">
        <v>10.0</v>
      </c>
      <c r="D10" s="54">
        <v>0.0</v>
      </c>
      <c r="E10" s="55">
        <v>10.0</v>
      </c>
      <c r="F10" s="54">
        <v>1.0</v>
      </c>
      <c r="G10" s="53">
        <v>9.0</v>
      </c>
      <c r="H10" s="54">
        <v>1.0</v>
      </c>
      <c r="I10" s="53">
        <v>9.0</v>
      </c>
      <c r="J10" s="54">
        <v>1.0</v>
      </c>
      <c r="K10" s="56"/>
      <c r="L10" s="57"/>
      <c r="N10" s="49" t="s">
        <v>117</v>
      </c>
      <c r="O10" s="58"/>
    </row>
    <row r="11">
      <c r="B11" s="6" t="s">
        <v>38</v>
      </c>
      <c r="C11" s="53">
        <v>2.0</v>
      </c>
      <c r="D11" s="54">
        <v>2.0</v>
      </c>
      <c r="E11" s="55">
        <v>9.0</v>
      </c>
      <c r="F11" s="54">
        <v>1.0</v>
      </c>
      <c r="G11" s="53">
        <v>7.0</v>
      </c>
      <c r="H11" s="54">
        <v>2.0</v>
      </c>
      <c r="I11" s="53">
        <v>10.0</v>
      </c>
      <c r="J11" s="54">
        <v>0.0</v>
      </c>
      <c r="K11" s="56"/>
      <c r="L11" s="57"/>
      <c r="N11" s="52"/>
      <c r="O11" s="52"/>
    </row>
    <row r="12">
      <c r="B12" s="6" t="s">
        <v>40</v>
      </c>
      <c r="C12" s="53">
        <v>2.0</v>
      </c>
      <c r="D12" s="54">
        <v>2.0</v>
      </c>
      <c r="E12" s="55">
        <v>10.0</v>
      </c>
      <c r="F12" s="54">
        <v>0.0</v>
      </c>
      <c r="G12" s="53">
        <v>6.0</v>
      </c>
      <c r="H12" s="54">
        <v>2.0</v>
      </c>
      <c r="I12" s="53">
        <v>9.0</v>
      </c>
      <c r="J12" s="54">
        <v>0.0</v>
      </c>
      <c r="K12" s="56"/>
      <c r="L12" s="57"/>
      <c r="N12" s="49" t="s">
        <v>118</v>
      </c>
      <c r="O12" s="58"/>
    </row>
    <row r="13">
      <c r="B13" s="6" t="s">
        <v>42</v>
      </c>
      <c r="C13" s="53">
        <v>9.0</v>
      </c>
      <c r="D13" s="54">
        <v>0.0</v>
      </c>
      <c r="E13" s="55">
        <v>8.0</v>
      </c>
      <c r="F13" s="54">
        <v>0.0</v>
      </c>
      <c r="G13" s="53">
        <v>7.0</v>
      </c>
      <c r="H13" s="54">
        <v>0.0</v>
      </c>
      <c r="I13" s="53">
        <v>9.0</v>
      </c>
      <c r="J13" s="54">
        <v>0.0</v>
      </c>
      <c r="K13" s="56"/>
      <c r="L13" s="57"/>
      <c r="N13" s="52"/>
      <c r="O13" s="52"/>
    </row>
    <row r="14">
      <c r="B14" s="6" t="s">
        <v>43</v>
      </c>
      <c r="C14" s="53">
        <v>9.0</v>
      </c>
      <c r="D14" s="54">
        <v>1.0</v>
      </c>
      <c r="E14" s="55">
        <v>5.0</v>
      </c>
      <c r="F14" s="54">
        <v>0.0</v>
      </c>
      <c r="G14" s="53">
        <v>6.0</v>
      </c>
      <c r="H14" s="54">
        <v>0.0</v>
      </c>
      <c r="I14" s="53">
        <v>7.0</v>
      </c>
      <c r="J14" s="54">
        <v>0.0</v>
      </c>
      <c r="K14" s="56"/>
      <c r="L14" s="57"/>
    </row>
    <row r="15">
      <c r="B15" s="6" t="s">
        <v>44</v>
      </c>
      <c r="C15" s="53">
        <v>9.0</v>
      </c>
      <c r="D15" s="54">
        <v>1.0</v>
      </c>
      <c r="E15" s="55">
        <v>9.0</v>
      </c>
      <c r="F15" s="54">
        <v>0.0</v>
      </c>
      <c r="G15" s="53">
        <v>3.0</v>
      </c>
      <c r="H15" s="54">
        <v>1.0</v>
      </c>
      <c r="I15" s="53">
        <v>7.0</v>
      </c>
      <c r="J15" s="54">
        <v>1.0</v>
      </c>
      <c r="K15" s="56"/>
      <c r="L15" s="57"/>
    </row>
    <row r="16">
      <c r="B16" s="6" t="s">
        <v>45</v>
      </c>
      <c r="C16" s="53">
        <v>5.0</v>
      </c>
      <c r="D16" s="54">
        <v>0.0</v>
      </c>
      <c r="E16" s="55">
        <v>9.0</v>
      </c>
      <c r="F16" s="54">
        <v>2.0</v>
      </c>
      <c r="G16" s="53">
        <v>7.0</v>
      </c>
      <c r="H16" s="54">
        <v>1.0</v>
      </c>
      <c r="I16" s="53">
        <v>3.0</v>
      </c>
      <c r="J16" s="54">
        <v>0.0</v>
      </c>
      <c r="K16" s="56"/>
      <c r="L16" s="57"/>
    </row>
    <row r="17">
      <c r="B17" s="6" t="s">
        <v>46</v>
      </c>
      <c r="C17" s="53">
        <v>8.0</v>
      </c>
      <c r="D17" s="54">
        <v>0.0</v>
      </c>
      <c r="E17" s="55">
        <v>7.0</v>
      </c>
      <c r="F17" s="54">
        <v>0.0</v>
      </c>
      <c r="G17" s="53">
        <v>5.0</v>
      </c>
      <c r="H17" s="54">
        <v>1.0</v>
      </c>
      <c r="I17" s="53">
        <v>10.0</v>
      </c>
      <c r="J17" s="54">
        <v>0.0</v>
      </c>
      <c r="K17" s="56"/>
      <c r="L17" s="57"/>
    </row>
    <row r="18">
      <c r="B18" s="6" t="s">
        <v>47</v>
      </c>
      <c r="C18" s="53">
        <v>7.0</v>
      </c>
      <c r="D18" s="54">
        <v>2.0</v>
      </c>
      <c r="E18" s="55">
        <v>2.0</v>
      </c>
      <c r="F18" s="54">
        <v>2.0</v>
      </c>
      <c r="G18" s="53">
        <v>5.0</v>
      </c>
      <c r="H18" s="54">
        <v>2.0</v>
      </c>
      <c r="I18" s="53">
        <v>10.0</v>
      </c>
      <c r="J18" s="54">
        <v>2.0</v>
      </c>
      <c r="K18" s="56"/>
      <c r="L18" s="57"/>
    </row>
    <row r="19">
      <c r="B19" s="6" t="s">
        <v>48</v>
      </c>
      <c r="C19" s="53">
        <v>10.0</v>
      </c>
      <c r="D19" s="54">
        <v>0.0</v>
      </c>
      <c r="E19" s="55">
        <v>9.0</v>
      </c>
      <c r="F19" s="54">
        <v>0.0</v>
      </c>
      <c r="G19" s="53">
        <v>7.0</v>
      </c>
      <c r="H19" s="54">
        <v>1.0</v>
      </c>
      <c r="I19" s="53">
        <v>10.0</v>
      </c>
      <c r="J19" s="54">
        <v>2.0</v>
      </c>
      <c r="K19" s="56"/>
      <c r="L19" s="57"/>
    </row>
    <row r="20">
      <c r="B20" s="6" t="s">
        <v>49</v>
      </c>
      <c r="C20" s="53">
        <v>9.0</v>
      </c>
      <c r="D20" s="54">
        <v>2.0</v>
      </c>
      <c r="E20" s="55">
        <v>10.0</v>
      </c>
      <c r="F20" s="54">
        <v>0.0</v>
      </c>
      <c r="G20" s="53">
        <v>8.0</v>
      </c>
      <c r="H20" s="54">
        <v>0.0</v>
      </c>
      <c r="I20" s="53">
        <v>6.0</v>
      </c>
      <c r="J20" s="54">
        <v>0.0</v>
      </c>
      <c r="K20" s="56"/>
      <c r="L20" s="57"/>
    </row>
    <row r="21" ht="15.75" customHeight="1">
      <c r="B21" s="6" t="s">
        <v>50</v>
      </c>
      <c r="C21" s="53">
        <v>7.0</v>
      </c>
      <c r="D21" s="54">
        <v>1.0</v>
      </c>
      <c r="E21" s="55">
        <v>8.0</v>
      </c>
      <c r="F21" s="54">
        <v>0.0</v>
      </c>
      <c r="G21" s="53">
        <v>9.0</v>
      </c>
      <c r="H21" s="54">
        <v>0.0</v>
      </c>
      <c r="I21" s="53">
        <v>9.0</v>
      </c>
      <c r="J21" s="54">
        <v>0.0</v>
      </c>
      <c r="K21" s="56"/>
      <c r="L21" s="57"/>
    </row>
    <row r="22" ht="15.75" customHeight="1">
      <c r="B22" s="6" t="s">
        <v>51</v>
      </c>
      <c r="C22" s="53">
        <v>3.0</v>
      </c>
      <c r="D22" s="54">
        <v>0.0</v>
      </c>
      <c r="E22" s="55">
        <v>10.0</v>
      </c>
      <c r="F22" s="54">
        <v>1.0</v>
      </c>
      <c r="G22" s="53">
        <v>5.0</v>
      </c>
      <c r="H22" s="54">
        <v>0.0</v>
      </c>
      <c r="I22" s="53">
        <v>2.0</v>
      </c>
      <c r="J22" s="54">
        <v>0.0</v>
      </c>
      <c r="K22" s="56"/>
      <c r="L22" s="57"/>
    </row>
    <row r="23" ht="15.75" customHeight="1">
      <c r="B23" s="6" t="s">
        <v>52</v>
      </c>
      <c r="C23" s="53">
        <v>7.0</v>
      </c>
      <c r="D23" s="54">
        <v>2.0</v>
      </c>
      <c r="E23" s="55">
        <v>8.0</v>
      </c>
      <c r="F23" s="54">
        <v>2.0</v>
      </c>
      <c r="G23" s="53">
        <v>5.0</v>
      </c>
      <c r="H23" s="54">
        <v>1.0</v>
      </c>
      <c r="I23" s="53">
        <v>8.0</v>
      </c>
      <c r="J23" s="54">
        <v>0.0</v>
      </c>
      <c r="K23" s="56"/>
      <c r="L23" s="57"/>
    </row>
    <row r="24" ht="15.75" customHeight="1">
      <c r="B24" s="6" t="s">
        <v>53</v>
      </c>
      <c r="C24" s="53">
        <v>7.0</v>
      </c>
      <c r="D24" s="54">
        <v>0.0</v>
      </c>
      <c r="E24" s="55">
        <v>6.0</v>
      </c>
      <c r="F24" s="54">
        <v>1.0</v>
      </c>
      <c r="G24" s="53">
        <v>6.0</v>
      </c>
      <c r="H24" s="54">
        <v>0.0</v>
      </c>
      <c r="I24" s="53">
        <v>8.0</v>
      </c>
      <c r="J24" s="54">
        <v>1.0</v>
      </c>
      <c r="K24" s="56"/>
      <c r="L24" s="57"/>
    </row>
    <row r="25" ht="15.75" customHeight="1">
      <c r="B25" s="6" t="s">
        <v>54</v>
      </c>
      <c r="C25" s="53">
        <v>7.0</v>
      </c>
      <c r="D25" s="54">
        <v>0.0</v>
      </c>
      <c r="E25" s="55">
        <v>6.0</v>
      </c>
      <c r="F25" s="54">
        <v>0.0</v>
      </c>
      <c r="G25" s="53">
        <v>10.0</v>
      </c>
      <c r="H25" s="54">
        <v>0.0</v>
      </c>
      <c r="I25" s="53">
        <v>9.0</v>
      </c>
      <c r="J25" s="54">
        <v>2.0</v>
      </c>
      <c r="K25" s="56"/>
      <c r="L25" s="57"/>
    </row>
    <row r="26" ht="15.75" customHeight="1">
      <c r="B26" s="6" t="s">
        <v>55</v>
      </c>
      <c r="C26" s="53">
        <v>7.0</v>
      </c>
      <c r="D26" s="54">
        <v>0.0</v>
      </c>
      <c r="E26" s="55">
        <v>8.0</v>
      </c>
      <c r="F26" s="54">
        <v>0.0</v>
      </c>
      <c r="G26" s="53">
        <v>7.0</v>
      </c>
      <c r="H26" s="54">
        <v>1.0</v>
      </c>
      <c r="I26" s="53">
        <v>5.0</v>
      </c>
      <c r="J26" s="54">
        <v>2.0</v>
      </c>
      <c r="K26" s="56"/>
      <c r="L26" s="57"/>
    </row>
    <row r="27" ht="15.75" customHeight="1">
      <c r="B27" s="6" t="s">
        <v>56</v>
      </c>
      <c r="C27" s="53">
        <v>3.0</v>
      </c>
      <c r="D27" s="54">
        <v>2.0</v>
      </c>
      <c r="E27" s="55">
        <v>5.0</v>
      </c>
      <c r="F27" s="54">
        <v>0.0</v>
      </c>
      <c r="G27" s="53">
        <v>7.0</v>
      </c>
      <c r="H27" s="54">
        <v>2.0</v>
      </c>
      <c r="I27" s="53">
        <v>7.0</v>
      </c>
      <c r="J27" s="54">
        <v>1.0</v>
      </c>
      <c r="K27" s="56"/>
      <c r="L27" s="57"/>
    </row>
    <row r="28" ht="15.75" customHeight="1">
      <c r="B28" s="6" t="s">
        <v>57</v>
      </c>
      <c r="C28" s="53">
        <v>10.0</v>
      </c>
      <c r="D28" s="54">
        <v>0.0</v>
      </c>
      <c r="E28" s="55">
        <v>7.0</v>
      </c>
      <c r="F28" s="54">
        <v>1.0</v>
      </c>
      <c r="G28" s="53">
        <v>8.0</v>
      </c>
      <c r="H28" s="54">
        <v>0.0</v>
      </c>
      <c r="I28" s="53">
        <v>8.0</v>
      </c>
      <c r="J28" s="54">
        <v>0.0</v>
      </c>
      <c r="K28" s="56"/>
      <c r="L28" s="57"/>
    </row>
    <row r="29" ht="15.75" customHeight="1">
      <c r="B29" s="6" t="s">
        <v>58</v>
      </c>
      <c r="C29" s="53">
        <v>8.0</v>
      </c>
      <c r="D29" s="54">
        <v>0.0</v>
      </c>
      <c r="E29" s="55">
        <v>9.0</v>
      </c>
      <c r="F29" s="54">
        <v>1.0</v>
      </c>
      <c r="G29" s="53">
        <v>9.0</v>
      </c>
      <c r="H29" s="54">
        <v>0.0</v>
      </c>
      <c r="I29" s="53">
        <v>8.0</v>
      </c>
      <c r="J29" s="54">
        <v>1.0</v>
      </c>
      <c r="K29" s="56"/>
      <c r="L29" s="57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N8:N9"/>
    <mergeCell ref="O8:O9"/>
    <mergeCell ref="N10:N11"/>
    <mergeCell ref="O10:O11"/>
    <mergeCell ref="N12:N13"/>
    <mergeCell ref="O12:O13"/>
    <mergeCell ref="B6:B7"/>
    <mergeCell ref="C6:D6"/>
    <mergeCell ref="E6:F6"/>
    <mergeCell ref="G6:H6"/>
    <mergeCell ref="I6:J6"/>
    <mergeCell ref="K6:K7"/>
    <mergeCell ref="L6:L7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2.57"/>
    <col customWidth="1" min="5" max="5" width="11.14"/>
    <col customWidth="1" min="6" max="9" width="8.71"/>
    <col customWidth="1" min="10" max="10" width="12.86"/>
    <col customWidth="1" min="11" max="11" width="10.0"/>
    <col customWidth="1" min="12" max="12" width="12.43"/>
    <col customWidth="1" min="13" max="13" width="12.86"/>
    <col customWidth="1" min="14" max="14" width="15.14"/>
    <col customWidth="1" min="15" max="26" width="8.71"/>
  </cols>
  <sheetData>
    <row r="2">
      <c r="F2" s="1" t="s">
        <v>0</v>
      </c>
    </row>
    <row r="4">
      <c r="B4" s="2" t="s">
        <v>119</v>
      </c>
      <c r="C4" s="2"/>
      <c r="K4" s="3"/>
      <c r="L4" s="4"/>
      <c r="M4" s="3"/>
    </row>
    <row r="5">
      <c r="B5" s="2"/>
      <c r="C5" s="2"/>
      <c r="D5" s="22" t="s">
        <v>120</v>
      </c>
      <c r="E5" s="59" t="s">
        <v>121</v>
      </c>
      <c r="K5" s="3"/>
      <c r="L5" s="4"/>
      <c r="M5" s="3"/>
    </row>
    <row r="6">
      <c r="B6" s="2"/>
      <c r="C6" s="2"/>
      <c r="K6" s="3"/>
      <c r="L6" s="4"/>
      <c r="M6" s="3"/>
    </row>
    <row r="7">
      <c r="B7" s="60" t="s">
        <v>122</v>
      </c>
      <c r="C7" s="2"/>
      <c r="K7" s="3"/>
      <c r="L7" s="4"/>
      <c r="M7" s="3"/>
    </row>
    <row r="9">
      <c r="D9" s="5" t="s">
        <v>123</v>
      </c>
      <c r="E9" s="61">
        <v>0.1</v>
      </c>
    </row>
    <row r="10">
      <c r="D10" s="5" t="s">
        <v>124</v>
      </c>
      <c r="E10" s="62">
        <v>1000.0</v>
      </c>
    </row>
    <row r="12">
      <c r="D12" s="5" t="s">
        <v>125</v>
      </c>
      <c r="E12" s="5" t="s">
        <v>126</v>
      </c>
      <c r="F12" s="5" t="s">
        <v>127</v>
      </c>
      <c r="G12" s="5" t="s">
        <v>128</v>
      </c>
      <c r="H12" s="5" t="s">
        <v>129</v>
      </c>
      <c r="I12" s="5" t="s">
        <v>130</v>
      </c>
      <c r="J12" s="5" t="s">
        <v>131</v>
      </c>
      <c r="K12" s="5" t="s">
        <v>132</v>
      </c>
      <c r="L12" s="5" t="s">
        <v>133</v>
      </c>
      <c r="M12" s="5" t="s">
        <v>123</v>
      </c>
      <c r="N12" s="5" t="s">
        <v>134</v>
      </c>
    </row>
    <row r="13">
      <c r="D13" s="63" t="s">
        <v>135</v>
      </c>
      <c r="E13" s="54">
        <v>10.0</v>
      </c>
      <c r="F13" s="54">
        <v>50.0</v>
      </c>
      <c r="G13" s="54">
        <v>10.0</v>
      </c>
      <c r="H13" s="54">
        <v>30.0</v>
      </c>
      <c r="I13" s="54">
        <v>20.0</v>
      </c>
      <c r="J13" s="54">
        <v>120.0</v>
      </c>
      <c r="K13" s="62">
        <v>10.0</v>
      </c>
      <c r="L13" s="64"/>
      <c r="M13" s="65"/>
      <c r="N13" s="64"/>
    </row>
    <row r="14">
      <c r="D14" s="63" t="s">
        <v>136</v>
      </c>
      <c r="E14" s="54">
        <v>10.0</v>
      </c>
      <c r="F14" s="54">
        <v>20.0</v>
      </c>
      <c r="G14" s="54">
        <v>10.0</v>
      </c>
      <c r="H14" s="54">
        <v>30.0</v>
      </c>
      <c r="I14" s="54">
        <v>20.0</v>
      </c>
      <c r="J14" s="54">
        <v>90.0</v>
      </c>
      <c r="K14" s="62">
        <v>25.0</v>
      </c>
      <c r="L14" s="64"/>
      <c r="M14" s="65"/>
      <c r="N14" s="64"/>
    </row>
    <row r="15">
      <c r="D15" s="63" t="s">
        <v>137</v>
      </c>
      <c r="E15" s="54">
        <v>20.0</v>
      </c>
      <c r="F15" s="54">
        <v>10.0</v>
      </c>
      <c r="G15" s="54">
        <v>10.0</v>
      </c>
      <c r="H15" s="54">
        <v>30.0</v>
      </c>
      <c r="I15" s="54">
        <v>20.0</v>
      </c>
      <c r="J15" s="54">
        <v>90.0</v>
      </c>
      <c r="K15" s="62">
        <v>5.0</v>
      </c>
      <c r="L15" s="64"/>
      <c r="M15" s="65"/>
      <c r="N15" s="64"/>
    </row>
    <row r="16">
      <c r="D16" s="63" t="s">
        <v>138</v>
      </c>
      <c r="E16" s="54">
        <v>30.0</v>
      </c>
      <c r="F16" s="54">
        <v>30.0</v>
      </c>
      <c r="G16" s="54">
        <v>10.0</v>
      </c>
      <c r="H16" s="54">
        <v>30.0</v>
      </c>
      <c r="I16" s="54">
        <v>20.0</v>
      </c>
      <c r="J16" s="54">
        <v>120.0</v>
      </c>
      <c r="K16" s="62">
        <v>2.0</v>
      </c>
      <c r="L16" s="64"/>
      <c r="M16" s="65"/>
      <c r="N16" s="64"/>
    </row>
    <row r="17">
      <c r="D17" s="63" t="s">
        <v>139</v>
      </c>
      <c r="E17" s="54">
        <v>10.0</v>
      </c>
      <c r="F17" s="54">
        <v>20.0</v>
      </c>
      <c r="G17" s="54">
        <v>10.0</v>
      </c>
      <c r="H17" s="54">
        <v>30.0</v>
      </c>
      <c r="I17" s="54">
        <v>20.0</v>
      </c>
      <c r="J17" s="54">
        <v>90.0</v>
      </c>
      <c r="K17" s="62">
        <v>1.5</v>
      </c>
      <c r="L17" s="64"/>
      <c r="M17" s="65"/>
      <c r="N17" s="6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2.57"/>
    <col customWidth="1" min="5" max="5" width="11.14"/>
    <col customWidth="1" min="6" max="9" width="8.71"/>
    <col customWidth="1" min="10" max="10" width="12.86"/>
    <col customWidth="1" min="11" max="11" width="10.0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119</v>
      </c>
      <c r="C4" s="2"/>
      <c r="K4" s="3"/>
      <c r="L4" s="4"/>
      <c r="M4" s="3"/>
    </row>
    <row r="5">
      <c r="B5" s="2"/>
      <c r="C5" s="2"/>
      <c r="D5" s="22" t="s">
        <v>120</v>
      </c>
      <c r="E5" s="59" t="s">
        <v>140</v>
      </c>
      <c r="K5" s="3"/>
      <c r="L5" s="4"/>
      <c r="M5" s="3"/>
    </row>
    <row r="6">
      <c r="B6" s="2"/>
      <c r="C6" s="2"/>
      <c r="K6" s="3"/>
      <c r="L6" s="4"/>
      <c r="M6" s="3"/>
    </row>
    <row r="7">
      <c r="B7" s="60" t="s">
        <v>141</v>
      </c>
      <c r="C7" s="2"/>
      <c r="K7" s="3"/>
      <c r="L7" s="4"/>
      <c r="M7" s="3"/>
    </row>
    <row r="9">
      <c r="D9" s="5" t="s">
        <v>123</v>
      </c>
      <c r="E9" s="61">
        <v>0.1</v>
      </c>
    </row>
    <row r="10">
      <c r="D10" s="5" t="s">
        <v>124</v>
      </c>
      <c r="E10" s="62">
        <v>1000.0</v>
      </c>
    </row>
    <row r="12">
      <c r="D12" s="5" t="s">
        <v>125</v>
      </c>
      <c r="E12" s="5" t="s">
        <v>126</v>
      </c>
      <c r="F12" s="5" t="s">
        <v>127</v>
      </c>
      <c r="G12" s="5" t="s">
        <v>128</v>
      </c>
      <c r="H12" s="5" t="s">
        <v>129</v>
      </c>
      <c r="I12" s="5" t="s">
        <v>130</v>
      </c>
      <c r="J12" s="5" t="s">
        <v>131</v>
      </c>
      <c r="K12" s="5" t="s">
        <v>132</v>
      </c>
      <c r="L12" s="5" t="s">
        <v>133</v>
      </c>
      <c r="M12" s="5" t="s">
        <v>134</v>
      </c>
    </row>
    <row r="13">
      <c r="D13" s="63" t="s">
        <v>135</v>
      </c>
      <c r="E13" s="54">
        <v>10.0</v>
      </c>
      <c r="F13" s="54">
        <v>50.0</v>
      </c>
      <c r="G13" s="54">
        <v>10.0</v>
      </c>
      <c r="H13" s="54">
        <v>30.0</v>
      </c>
      <c r="I13" s="54">
        <v>20.0</v>
      </c>
      <c r="J13" s="54">
        <v>120.0</v>
      </c>
      <c r="K13" s="62">
        <v>10.0</v>
      </c>
      <c r="L13" s="64"/>
      <c r="M13" s="64"/>
    </row>
    <row r="14">
      <c r="D14" s="63" t="s">
        <v>136</v>
      </c>
      <c r="E14" s="54">
        <v>10.0</v>
      </c>
      <c r="F14" s="54">
        <v>20.0</v>
      </c>
      <c r="G14" s="54">
        <v>10.0</v>
      </c>
      <c r="H14" s="54">
        <v>30.0</v>
      </c>
      <c r="I14" s="54">
        <v>20.0</v>
      </c>
      <c r="J14" s="54">
        <v>90.0</v>
      </c>
      <c r="K14" s="62">
        <v>25.0</v>
      </c>
      <c r="L14" s="64"/>
      <c r="M14" s="64"/>
    </row>
    <row r="15">
      <c r="D15" s="63" t="s">
        <v>137</v>
      </c>
      <c r="E15" s="54">
        <v>20.0</v>
      </c>
      <c r="F15" s="54">
        <v>10.0</v>
      </c>
      <c r="G15" s="54">
        <v>10.0</v>
      </c>
      <c r="H15" s="54">
        <v>30.0</v>
      </c>
      <c r="I15" s="54">
        <v>20.0</v>
      </c>
      <c r="J15" s="54">
        <v>90.0</v>
      </c>
      <c r="K15" s="62">
        <v>5.0</v>
      </c>
      <c r="L15" s="64"/>
      <c r="M15" s="64"/>
    </row>
    <row r="16">
      <c r="D16" s="63" t="s">
        <v>138</v>
      </c>
      <c r="E16" s="54">
        <v>30.0</v>
      </c>
      <c r="F16" s="54">
        <v>30.0</v>
      </c>
      <c r="G16" s="54">
        <v>10.0</v>
      </c>
      <c r="H16" s="54">
        <v>30.0</v>
      </c>
      <c r="I16" s="54">
        <v>20.0</v>
      </c>
      <c r="J16" s="54">
        <v>120.0</v>
      </c>
      <c r="K16" s="62">
        <v>2.0</v>
      </c>
      <c r="L16" s="64"/>
      <c r="M16" s="64"/>
    </row>
    <row r="17">
      <c r="D17" s="63" t="s">
        <v>139</v>
      </c>
      <c r="E17" s="54">
        <v>10.0</v>
      </c>
      <c r="F17" s="54">
        <v>20.0</v>
      </c>
      <c r="G17" s="54">
        <v>10.0</v>
      </c>
      <c r="H17" s="54">
        <v>30.0</v>
      </c>
      <c r="I17" s="54">
        <v>20.0</v>
      </c>
      <c r="J17" s="54">
        <v>90.0</v>
      </c>
      <c r="K17" s="62">
        <v>1.5</v>
      </c>
      <c r="L17" s="64"/>
      <c r="M17" s="6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8.57"/>
    <col customWidth="1" min="5" max="5" width="24.0"/>
    <col customWidth="1" min="6" max="6" width="15.43"/>
    <col customWidth="1" min="7" max="7" width="28.29"/>
    <col customWidth="1" min="8" max="9" width="8.71"/>
    <col customWidth="1" min="10" max="10" width="12.86"/>
    <col customWidth="1" min="11" max="11" width="10.0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142</v>
      </c>
      <c r="C4" s="2"/>
      <c r="K4" s="3"/>
      <c r="L4" s="4"/>
      <c r="M4" s="3"/>
    </row>
    <row r="5">
      <c r="B5" s="2"/>
      <c r="C5" s="2"/>
      <c r="D5" s="22" t="s">
        <v>120</v>
      </c>
      <c r="E5" s="59" t="s">
        <v>143</v>
      </c>
      <c r="K5" s="3"/>
      <c r="L5" s="4"/>
      <c r="M5" s="3"/>
    </row>
    <row r="6">
      <c r="B6" s="2"/>
      <c r="C6" s="2"/>
      <c r="K6" s="3"/>
      <c r="L6" s="4"/>
      <c r="M6" s="3"/>
    </row>
    <row r="8">
      <c r="D8" s="5" t="s">
        <v>144</v>
      </c>
      <c r="E8" s="66" t="s">
        <v>145</v>
      </c>
    </row>
    <row r="9">
      <c r="D9" s="5" t="s">
        <v>146</v>
      </c>
      <c r="E9" s="66" t="s">
        <v>147</v>
      </c>
    </row>
    <row r="10">
      <c r="D10" s="5" t="s">
        <v>148</v>
      </c>
      <c r="E10" s="66" t="s">
        <v>149</v>
      </c>
    </row>
    <row r="12">
      <c r="D12" s="5" t="s">
        <v>150</v>
      </c>
      <c r="E12" s="67">
        <f>TODAY()</f>
        <v>45987</v>
      </c>
    </row>
    <row r="14">
      <c r="D14" s="68" t="s">
        <v>151</v>
      </c>
    </row>
    <row r="17">
      <c r="D17" s="5" t="s">
        <v>152</v>
      </c>
      <c r="E17" s="5" t="s">
        <v>153</v>
      </c>
      <c r="F17" s="5" t="s">
        <v>154</v>
      </c>
      <c r="G17" s="5" t="s">
        <v>70</v>
      </c>
    </row>
    <row r="18">
      <c r="D18" s="66" t="s">
        <v>155</v>
      </c>
      <c r="E18" s="69">
        <f>TODAY()</f>
        <v>45987</v>
      </c>
      <c r="F18" s="70">
        <v>120.0</v>
      </c>
      <c r="G18" s="71"/>
    </row>
    <row r="19">
      <c r="D19" s="66" t="s">
        <v>156</v>
      </c>
      <c r="E19" s="69">
        <f>TODAY()-5</f>
        <v>45982</v>
      </c>
      <c r="F19" s="70">
        <v>150.0</v>
      </c>
      <c r="G19" s="71"/>
    </row>
    <row r="20">
      <c r="D20" s="66" t="s">
        <v>157</v>
      </c>
      <c r="E20" s="69">
        <f>TODAY()+5</f>
        <v>45992</v>
      </c>
      <c r="F20" s="70">
        <v>300.0</v>
      </c>
      <c r="G20" s="7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8.57"/>
    <col customWidth="1" min="5" max="5" width="24.0"/>
    <col customWidth="1" min="6" max="6" width="15.43"/>
    <col customWidth="1" min="7" max="7" width="28.29"/>
    <col customWidth="1" min="8" max="9" width="8.71"/>
    <col customWidth="1" min="10" max="10" width="12.86"/>
    <col customWidth="1" min="11" max="11" width="10.0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142</v>
      </c>
      <c r="C4" s="2"/>
      <c r="K4" s="3"/>
      <c r="L4" s="4"/>
      <c r="M4" s="3"/>
    </row>
    <row r="5">
      <c r="B5" s="2"/>
      <c r="C5" s="2"/>
      <c r="D5" s="22" t="s">
        <v>120</v>
      </c>
      <c r="E5" s="59" t="s">
        <v>158</v>
      </c>
      <c r="K5" s="3"/>
      <c r="L5" s="4"/>
      <c r="M5" s="3"/>
    </row>
    <row r="6">
      <c r="B6" s="2"/>
      <c r="C6" s="2"/>
      <c r="K6" s="3"/>
      <c r="L6" s="4"/>
      <c r="M6" s="3"/>
    </row>
    <row r="8">
      <c r="D8" s="5" t="s">
        <v>144</v>
      </c>
      <c r="E8" s="66" t="s">
        <v>145</v>
      </c>
    </row>
    <row r="9">
      <c r="D9" s="5" t="s">
        <v>146</v>
      </c>
      <c r="E9" s="66" t="s">
        <v>147</v>
      </c>
    </row>
    <row r="10">
      <c r="D10" s="5" t="s">
        <v>148</v>
      </c>
      <c r="E10" s="66" t="s">
        <v>149</v>
      </c>
    </row>
    <row r="12">
      <c r="D12" s="5" t="s">
        <v>150</v>
      </c>
      <c r="E12" s="67">
        <f>TODAY()</f>
        <v>45987</v>
      </c>
    </row>
    <row r="14">
      <c r="D14" s="68" t="s">
        <v>159</v>
      </c>
    </row>
    <row r="17">
      <c r="D17" s="5" t="s">
        <v>152</v>
      </c>
      <c r="E17" s="5" t="s">
        <v>153</v>
      </c>
      <c r="F17" s="5" t="s">
        <v>154</v>
      </c>
      <c r="G17" s="5" t="s">
        <v>70</v>
      </c>
    </row>
    <row r="18">
      <c r="D18" s="66" t="s">
        <v>155</v>
      </c>
      <c r="E18" s="69">
        <f>TODAY()</f>
        <v>45987</v>
      </c>
      <c r="F18" s="70">
        <v>120.0</v>
      </c>
      <c r="G18" s="71"/>
    </row>
    <row r="19">
      <c r="D19" s="66" t="s">
        <v>156</v>
      </c>
      <c r="E19" s="69">
        <f>TODAY()-5</f>
        <v>45982</v>
      </c>
      <c r="F19" s="70">
        <v>150.0</v>
      </c>
      <c r="G19" s="71"/>
    </row>
    <row r="20">
      <c r="D20" s="66" t="s">
        <v>157</v>
      </c>
      <c r="E20" s="69">
        <f>TODAY()+5</f>
        <v>45992</v>
      </c>
      <c r="F20" s="70">
        <v>300.0</v>
      </c>
      <c r="G20" s="7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8.57"/>
    <col customWidth="1" min="5" max="5" width="11.43"/>
    <col customWidth="1" min="6" max="6" width="13.29"/>
    <col customWidth="1" min="7" max="7" width="13.0"/>
    <col customWidth="1" min="8" max="8" width="13.14"/>
    <col customWidth="1" min="9" max="9" width="11.43"/>
    <col customWidth="1" min="10" max="10" width="12.86"/>
    <col customWidth="1" min="11" max="11" width="12.43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160</v>
      </c>
      <c r="C4" s="2"/>
      <c r="K4" s="3"/>
      <c r="L4" s="4"/>
      <c r="M4" s="3"/>
    </row>
    <row r="5">
      <c r="B5" s="2"/>
      <c r="C5" s="2"/>
      <c r="D5" s="22" t="s">
        <v>120</v>
      </c>
      <c r="E5" s="59" t="s">
        <v>158</v>
      </c>
      <c r="K5" s="3"/>
      <c r="L5" s="4"/>
      <c r="M5" s="3"/>
    </row>
    <row r="7">
      <c r="D7" s="5" t="s">
        <v>133</v>
      </c>
      <c r="E7" s="72">
        <v>800.0</v>
      </c>
      <c r="F7" s="72"/>
    </row>
    <row r="8">
      <c r="D8" s="5" t="s">
        <v>161</v>
      </c>
      <c r="E8" s="73">
        <v>0.075</v>
      </c>
      <c r="F8" s="73">
        <v>0.035</v>
      </c>
    </row>
    <row r="10">
      <c r="D10" s="5" t="s">
        <v>125</v>
      </c>
      <c r="E10" s="5" t="s">
        <v>126</v>
      </c>
      <c r="F10" s="5" t="s">
        <v>127</v>
      </c>
      <c r="G10" s="5" t="s">
        <v>128</v>
      </c>
      <c r="H10" s="5" t="s">
        <v>129</v>
      </c>
      <c r="I10" s="5" t="s">
        <v>131</v>
      </c>
      <c r="J10" s="5" t="s">
        <v>132</v>
      </c>
      <c r="K10" s="5" t="s">
        <v>133</v>
      </c>
      <c r="L10" s="5" t="s">
        <v>162</v>
      </c>
    </row>
    <row r="11">
      <c r="D11" s="74" t="s">
        <v>135</v>
      </c>
      <c r="E11" s="8">
        <v>17.0</v>
      </c>
      <c r="F11" s="8">
        <v>50.0</v>
      </c>
      <c r="G11" s="8">
        <v>10.0</v>
      </c>
      <c r="H11" s="8">
        <v>12.0</v>
      </c>
      <c r="I11" s="75"/>
      <c r="J11" s="72">
        <v>10.0</v>
      </c>
      <c r="K11" s="74"/>
      <c r="L11" s="74"/>
    </row>
    <row r="12">
      <c r="D12" s="74" t="s">
        <v>136</v>
      </c>
      <c r="E12" s="8">
        <v>10.0</v>
      </c>
      <c r="F12" s="8">
        <v>20.0</v>
      </c>
      <c r="G12" s="8">
        <v>10.0</v>
      </c>
      <c r="H12" s="8">
        <v>30.0</v>
      </c>
      <c r="I12" s="75"/>
      <c r="J12" s="72">
        <v>25.0</v>
      </c>
      <c r="K12" s="74"/>
      <c r="L12" s="74"/>
    </row>
    <row r="13">
      <c r="D13" s="74" t="s">
        <v>137</v>
      </c>
      <c r="E13" s="8">
        <v>20.0</v>
      </c>
      <c r="F13" s="8">
        <v>10.0</v>
      </c>
      <c r="G13" s="8">
        <v>10.0</v>
      </c>
      <c r="H13" s="8">
        <v>30.0</v>
      </c>
      <c r="I13" s="75"/>
      <c r="J13" s="72">
        <v>5.0</v>
      </c>
      <c r="K13" s="74"/>
      <c r="L13" s="74"/>
    </row>
    <row r="14">
      <c r="D14" s="74" t="s">
        <v>138</v>
      </c>
      <c r="E14" s="8">
        <v>30.0</v>
      </c>
      <c r="F14" s="8">
        <v>17.0</v>
      </c>
      <c r="G14" s="8">
        <v>10.0</v>
      </c>
      <c r="H14" s="8">
        <v>30.0</v>
      </c>
      <c r="I14" s="75"/>
      <c r="J14" s="72">
        <v>2.0</v>
      </c>
      <c r="K14" s="74"/>
      <c r="L14" s="74"/>
    </row>
    <row r="15">
      <c r="D15" s="74" t="s">
        <v>139</v>
      </c>
      <c r="E15" s="8">
        <v>10.0</v>
      </c>
      <c r="F15" s="8">
        <v>20.0</v>
      </c>
      <c r="G15" s="8">
        <v>10.0</v>
      </c>
      <c r="H15" s="8">
        <v>25.0</v>
      </c>
      <c r="I15" s="75"/>
      <c r="J15" s="72">
        <v>1.5</v>
      </c>
      <c r="K15" s="74"/>
      <c r="L15" s="7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